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30 LICITACION EQUIPOS ACTIVOS\"/>
    </mc:Choice>
  </mc:AlternateContent>
  <xr:revisionPtr revIDLastSave="0" documentId="13_ncr:1_{63D37999-8E70-4132-BCAE-69B340D72AB1}" xr6:coauthVersionLast="47" xr6:coauthVersionMax="47" xr10:uidLastSave="{00000000-0000-0000-0000-000000000000}"/>
  <bookViews>
    <workbookView xWindow="-120" yWindow="-120" windowWidth="29040" windowHeight="15720" xr2:uid="{C5BAC53F-9D49-4FAE-83AA-61C679B0C702}"/>
  </bookViews>
  <sheets>
    <sheet name="RESUMEN DE LA PROPUESTA " sheetId="3" r:id="rId1"/>
    <sheet name="ÍTEM 23.1" sheetId="5" r:id="rId2"/>
    <sheet name="ÍTEM 23.2" sheetId="6" r:id="rId3"/>
    <sheet name="ÍTEM 23.3" sheetId="8" r:id="rId4"/>
  </sheets>
  <definedNames>
    <definedName name="_xlnm.Print_Area" localSheetId="1">'ÍTEM 23.1'!$A$1:$I$66</definedName>
    <definedName name="_xlnm.Print_Area" localSheetId="2">'ÍTEM 23.2'!$A$1:$I$67</definedName>
    <definedName name="_xlnm.Print_Area" localSheetId="3">'ÍTEM 23.3'!$A$1:$I$67</definedName>
    <definedName name="_xlnm.Print_Area" localSheetId="0">'RESUMEN DE LA PROPUESTA '!$A$1:$H$50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8" l="1"/>
  <c r="G57" i="8"/>
  <c r="G56" i="8"/>
  <c r="G55" i="8"/>
  <c r="G54" i="8"/>
  <c r="G53" i="8"/>
  <c r="G48" i="8"/>
  <c r="G47" i="8"/>
  <c r="G46" i="8"/>
  <c r="G45" i="8"/>
  <c r="G44" i="8"/>
  <c r="G49" i="8" s="1"/>
  <c r="G39" i="8"/>
  <c r="G38" i="8"/>
  <c r="G37" i="8"/>
  <c r="G36" i="8"/>
  <c r="G35" i="8"/>
  <c r="G40" i="8" s="1"/>
  <c r="G30" i="8"/>
  <c r="G29" i="8"/>
  <c r="G28" i="8"/>
  <c r="G27" i="8"/>
  <c r="G26" i="8"/>
  <c r="G31" i="8" s="1"/>
  <c r="G65" i="8" s="1"/>
  <c r="D16" i="8"/>
  <c r="D15" i="8"/>
  <c r="D14" i="8"/>
  <c r="D13" i="8"/>
  <c r="D12" i="8"/>
  <c r="E7" i="8"/>
  <c r="G21" i="3"/>
  <c r="D12" i="6"/>
  <c r="G22" i="3"/>
  <c r="G23" i="3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E7" i="5"/>
</calcChain>
</file>

<file path=xl/sharedStrings.xml><?xml version="1.0" encoding="utf-8"?>
<sst xmlns="http://schemas.openxmlformats.org/spreadsheetml/2006/main" count="291" uniqueCount="59">
  <si>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</si>
  <si>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</si>
  <si>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</si>
  <si>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</si>
  <si>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</si>
  <si>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</si>
  <si>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</si>
  <si>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</si>
  <si>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</si>
  <si>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</si>
  <si>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</si>
  <si>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</si>
  <si>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</si>
  <si>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</si>
  <si>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</si>
  <si>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</si>
  <si>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</si>
  <si>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</si>
  <si>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</si>
  <si>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</si>
  <si>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</si>
  <si>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</si>
  <si>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</si>
  <si>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</si>
  <si>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</si>
  <si>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</si>
  <si>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</si>
  <si>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</si>
  <si>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</si>
  <si>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</si>
  <si>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</si>
  <si>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</si>
  <si>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</si>
  <si>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</si>
  <si>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</si>
  <si>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</si>
  <si>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</si>
  <si>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</si>
  <si>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</si>
  <si>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</si>
  <si>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</si>
  <si>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</si>
  <si>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</si>
  <si>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</si>
  <si>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</si>
  <si>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</si>
  <si>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</si>
  <si>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</si>
  <si>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FECHA: </t>
  </si>
  <si>
    <t>Und.</t>
  </si>
  <si>
    <t>F-CM(PC)-08</t>
  </si>
  <si>
    <t>23.1</t>
  </si>
  <si>
    <t xml:space="preserve">23.1 Suministro de Switch de acceso de 48 puertos RJ-45 autosensing 10/100/1000 o 100/1000 MDIX, con puertos POE cumpliendo con el standar 802.3AT de los cuales mínimo 12 puertos Multigigabit 100/1G/2,5G/5G. Debe ser Administrable que soporte los siguientes protocolos a. OSPFv3, VRRPv3, BGPv4 con soporte mínimo de 4000 VLAN con mínimo 4 slot para puertos SFP+ de 10G. </t>
  </si>
  <si>
    <t>23.2</t>
  </si>
  <si>
    <t xml:space="preserve">Suministro de Switch de acceso de 48 puertos RJ-45 autosensing 10/100/1000 o 100/1000 MDIX, con puertos POE cumpliendo con el standar 802.3AT de los cuales mínimo 12 puertos Multigigabit 100/1G/2,5G/5G. Debe ser Administrable que soporte los siguientes protocolos a. OSPFv3, VRRPv3, BGPv4 con soporte mínimo de 4000 VLAN con mínimo 4 slot para puertos SFP+ de 10G. </t>
  </si>
  <si>
    <t xml:space="preserve">Suministro de Switch de acceso 48 puertos RJ-45 autosensing 10/100/1000 o 100/1000 MDIX, con puertos POE cumpliendo con el standar 802.3AT. Debe ser Administrable que soporte los siguientes protocolos a. OSPFv3, VRRPv3, BGPv4 con soporte mínimo de 4000 VLAN con mínimo 4 slot para puertos SFP+ de 10G. </t>
  </si>
  <si>
    <t>23.3</t>
  </si>
  <si>
    <t>23 EQUIPOS ACTIVOS
SUMINISTRO, INSTALACION, CONFIGURACION Y SOPORTE DE EQUIPOS ACTIVOS</t>
  </si>
  <si>
    <t>Un.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</si>
</sst>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9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  <font>
      <sz val="12"/>
      <name val="Century Gothic"/>
      <family val="2"/>
    </font>
    <font>
      <b/>
      <i/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4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0" xfId="1" applyNumberFormat="1" applyFont="1" applyFill="1" applyBorder="1" applyAlignment="1">
      <alignment horizontal="center" vertical="center"/>
    </xf>
    <xf numFmtId="0" fontId="8" fillId="3" borderId="21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164" fontId="8" fillId="3" borderId="24" xfId="1" applyNumberFormat="1" applyFont="1" applyFill="1" applyBorder="1" applyAlignment="1">
      <alignment horizontal="center" vertical="center" wrapText="1"/>
    </xf>
    <xf numFmtId="0" fontId="10" fillId="0" borderId="35" xfId="0" applyFont="1" applyBorder="1" applyAlignment="1">
      <alignment horizontal="left" vertical="center" wrapText="1"/>
    </xf>
    <xf numFmtId="165" fontId="1" fillId="0" borderId="34" xfId="4" applyNumberFormat="1" applyFont="1" applyBorder="1" applyAlignment="1">
      <alignment horizontal="center" vertical="center"/>
    </xf>
    <xf numFmtId="165" fontId="1" fillId="0" borderId="38" xfId="4" applyNumberFormat="1" applyFont="1" applyBorder="1" applyAlignment="1">
      <alignment horizontal="center" vertical="center"/>
    </xf>
    <xf numFmtId="0" fontId="10" fillId="0" borderId="39" xfId="0" applyFont="1" applyBorder="1" applyAlignment="1">
      <alignment horizontal="left" vertical="center" wrapText="1"/>
    </xf>
    <xf numFmtId="165" fontId="0" fillId="0" borderId="34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2" xfId="4" applyNumberFormat="1" applyFont="1" applyBorder="1" applyAlignment="1">
      <alignment horizontal="center" vertical="center"/>
    </xf>
    <xf numFmtId="0" fontId="14" fillId="0" borderId="43" xfId="0" applyFont="1" applyBorder="1" applyAlignment="1">
      <alignment vertical="center" wrapText="1"/>
    </xf>
    <xf numFmtId="0" fontId="14" fillId="0" borderId="35" xfId="0" applyFont="1" applyBorder="1" applyAlignment="1">
      <alignment vertical="center" wrapText="1"/>
    </xf>
    <xf numFmtId="165" fontId="14" fillId="0" borderId="34" xfId="4" applyNumberFormat="1" applyFont="1" applyBorder="1" applyAlignment="1">
      <alignment horizontal="center" vertical="center"/>
    </xf>
    <xf numFmtId="165" fontId="14" fillId="0" borderId="32" xfId="4" applyNumberFormat="1" applyFont="1" applyBorder="1" applyAlignment="1">
      <alignment horizontal="center" vertical="center"/>
    </xf>
    <xf numFmtId="165" fontId="14" fillId="0" borderId="38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43" xfId="0" applyNumberFormat="1" applyFont="1" applyBorder="1" applyAlignment="1">
      <alignment vertical="center" wrapText="1"/>
    </xf>
    <xf numFmtId="44" fontId="14" fillId="0" borderId="35" xfId="0" applyNumberFormat="1" applyFont="1" applyBorder="1" applyAlignment="1">
      <alignment vertical="center" wrapText="1"/>
    </xf>
    <xf numFmtId="2" fontId="14" fillId="0" borderId="43" xfId="0" applyNumberFormat="1" applyFont="1" applyBorder="1" applyAlignment="1">
      <alignment vertical="center" wrapText="1"/>
    </xf>
    <xf numFmtId="2" fontId="14" fillId="0" borderId="35" xfId="0" applyNumberFormat="1" applyFont="1" applyBorder="1" applyAlignment="1">
      <alignment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44" fontId="0" fillId="0" borderId="0" xfId="0" applyNumberFormat="1"/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29" xfId="1" applyNumberFormat="1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right" vertical="center" wrapText="1" indent="1"/>
    </xf>
    <xf numFmtId="0" fontId="7" fillId="2" borderId="33" xfId="0" applyFont="1" applyFill="1" applyBorder="1" applyAlignment="1">
      <alignment horizontal="right" vertical="center" wrapText="1" indent="1"/>
    </xf>
    <xf numFmtId="0" fontId="3" fillId="2" borderId="33" xfId="2" applyFont="1" applyFill="1" applyBorder="1" applyAlignment="1">
      <alignment horizontal="center" vertical="center" wrapText="1"/>
    </xf>
    <xf numFmtId="0" fontId="3" fillId="2" borderId="36" xfId="2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right" vertical="center" wrapText="1" indent="1"/>
    </xf>
    <xf numFmtId="0" fontId="7" fillId="2" borderId="35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center" vertical="center" wrapText="1"/>
    </xf>
    <xf numFmtId="0" fontId="3" fillId="2" borderId="37" xfId="2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right" vertical="center" wrapText="1" indent="1"/>
    </xf>
    <xf numFmtId="0" fontId="7" fillId="2" borderId="39" xfId="0" applyFont="1" applyFill="1" applyBorder="1" applyAlignment="1">
      <alignment horizontal="right" vertical="center" wrapText="1" indent="1"/>
    </xf>
    <xf numFmtId="0" fontId="15" fillId="2" borderId="39" xfId="7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164" fontId="13" fillId="4" borderId="22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1" xfId="0" applyNumberFormat="1" applyFont="1" applyBorder="1" applyAlignment="1">
      <alignment horizontal="center" vertical="center" wrapText="1"/>
    </xf>
    <xf numFmtId="44" fontId="14" fillId="0" borderId="46" xfId="0" applyNumberFormat="1" applyFont="1" applyBorder="1" applyAlignment="1">
      <alignment horizontal="center" vertical="center" wrapText="1"/>
    </xf>
    <xf numFmtId="44" fontId="14" fillId="0" borderId="44" xfId="0" applyNumberFormat="1" applyFont="1" applyBorder="1" applyAlignment="1">
      <alignment horizontal="center" vertical="center" wrapText="1"/>
    </xf>
    <xf numFmtId="44" fontId="14" fillId="0" borderId="47" xfId="0" applyNumberFormat="1" applyFont="1" applyBorder="1" applyAlignment="1">
      <alignment horizontal="center" vertical="center" wrapText="1"/>
    </xf>
    <xf numFmtId="44" fontId="14" fillId="0" borderId="45" xfId="0" applyNumberFormat="1" applyFont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0" fontId="14" fillId="0" borderId="33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0" fontId="5" fillId="0" borderId="12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8" fillId="3" borderId="27" xfId="1" applyNumberFormat="1" applyFont="1" applyFill="1" applyBorder="1" applyAlignment="1">
      <alignment horizontal="center" vertical="center" wrapText="1"/>
    </xf>
    <xf numFmtId="0" fontId="8" fillId="3" borderId="28" xfId="1" applyNumberFormat="1" applyFont="1" applyFill="1" applyBorder="1" applyAlignment="1">
      <alignment horizontal="center" vertical="center" wrapText="1"/>
    </xf>
    <xf numFmtId="0" fontId="8" fillId="3" borderId="26" xfId="1" applyNumberFormat="1" applyFont="1" applyFill="1" applyBorder="1" applyAlignment="1">
      <alignment horizontal="center" vertical="center" wrapText="1"/>
    </xf>
    <xf numFmtId="164" fontId="8" fillId="3" borderId="27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right" vertical="center" wrapText="1" indent="1"/>
    </xf>
    <xf numFmtId="0" fontId="3" fillId="2" borderId="34" xfId="2" applyFont="1" applyFill="1" applyBorder="1" applyAlignment="1">
      <alignment horizontal="lef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44" xfId="2" applyFont="1" applyFill="1" applyBorder="1" applyAlignment="1">
      <alignment horizontal="lef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7" fillId="2" borderId="45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3" fillId="2" borderId="45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41" xfId="0" applyFont="1" applyFill="1" applyBorder="1" applyAlignment="1">
      <alignment horizontal="right" vertical="center" wrapText="1" indent="1"/>
    </xf>
    <xf numFmtId="0" fontId="3" fillId="2" borderId="32" xfId="2" applyFont="1" applyFill="1" applyBorder="1" applyAlignment="1">
      <alignment horizontal="left" vertical="center" wrapText="1" indent="1"/>
    </xf>
    <xf numFmtId="0" fontId="3" fillId="2" borderId="33" xfId="2" applyFont="1" applyFill="1" applyBorder="1" applyAlignment="1">
      <alignment horizontal="lef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5" fillId="0" borderId="14" xfId="2" applyFont="1" applyBorder="1" applyAlignment="1">
      <alignment horizontal="left" vertical="center" wrapText="1"/>
    </xf>
    <xf numFmtId="0" fontId="0" fillId="0" borderId="35" xfId="0" applyBorder="1" applyAlignment="1">
      <alignment horizontal="center" vertical="center"/>
    </xf>
    <xf numFmtId="44" fontId="0" fillId="0" borderId="35" xfId="0" applyNumberFormat="1" applyBorder="1" applyAlignment="1">
      <alignment vertical="center"/>
    </xf>
    <xf numFmtId="44" fontId="0" fillId="0" borderId="37" xfId="0" applyNumberFormat="1" applyBorder="1" applyAlignment="1">
      <alignment vertical="center"/>
    </xf>
    <xf numFmtId="0" fontId="0" fillId="0" borderId="39" xfId="0" applyBorder="1" applyAlignment="1">
      <alignment horizontal="center" vertical="center"/>
    </xf>
    <xf numFmtId="44" fontId="0" fillId="0" borderId="39" xfId="0" applyNumberFormat="1" applyBorder="1" applyAlignment="1">
      <alignment vertical="center"/>
    </xf>
    <xf numFmtId="44" fontId="0" fillId="0" borderId="40" xfId="0" applyNumberFormat="1" applyBorder="1" applyAlignment="1">
      <alignment vertical="center"/>
    </xf>
    <xf numFmtId="0" fontId="4" fillId="2" borderId="21" xfId="2" applyFont="1" applyFill="1" applyBorder="1" applyAlignment="1">
      <alignment horizontal="center" vertical="center"/>
    </xf>
    <xf numFmtId="1" fontId="4" fillId="2" borderId="21" xfId="2" applyNumberFormat="1" applyFont="1" applyFill="1" applyBorder="1" applyAlignment="1">
      <alignment horizontal="center" vertical="center"/>
    </xf>
    <xf numFmtId="3" fontId="4" fillId="2" borderId="21" xfId="2" applyNumberFormat="1" applyFont="1" applyFill="1" applyBorder="1" applyAlignment="1">
      <alignment vertical="center"/>
    </xf>
    <xf numFmtId="0" fontId="17" fillId="2" borderId="21" xfId="2" applyFont="1" applyFill="1" applyBorder="1" applyAlignment="1">
      <alignment horizontal="left" vertical="center" wrapText="1"/>
    </xf>
    <xf numFmtId="3" fontId="4" fillId="2" borderId="19" xfId="2" applyNumberFormat="1" applyFont="1" applyFill="1" applyBorder="1" applyAlignment="1">
      <alignment horizontal="center" vertical="center"/>
    </xf>
    <xf numFmtId="3" fontId="4" fillId="2" borderId="23" xfId="2" applyNumberFormat="1" applyFont="1" applyFill="1" applyBorder="1" applyAlignment="1">
      <alignment horizontal="center" vertical="center"/>
    </xf>
    <xf numFmtId="164" fontId="8" fillId="3" borderId="49" xfId="1" applyNumberFormat="1" applyFont="1" applyFill="1" applyBorder="1" applyAlignment="1">
      <alignment horizontal="center" vertical="center"/>
    </xf>
    <xf numFmtId="0" fontId="8" fillId="3" borderId="50" xfId="1" applyNumberFormat="1" applyFont="1" applyFill="1" applyBorder="1" applyAlignment="1">
      <alignment horizontal="center" vertical="center" wrapText="1"/>
    </xf>
    <xf numFmtId="0" fontId="8" fillId="3" borderId="2" xfId="1" applyNumberFormat="1" applyFont="1" applyFill="1" applyBorder="1" applyAlignment="1">
      <alignment horizontal="center" vertical="center" wrapText="1"/>
    </xf>
    <xf numFmtId="0" fontId="8" fillId="3" borderId="51" xfId="1" applyNumberFormat="1" applyFont="1" applyFill="1" applyBorder="1" applyAlignment="1">
      <alignment horizontal="center" vertical="center" wrapText="1"/>
    </xf>
    <xf numFmtId="164" fontId="8" fillId="3" borderId="50" xfId="1" applyNumberFormat="1" applyFont="1" applyFill="1" applyBorder="1" applyAlignment="1">
      <alignment horizontal="center" vertical="center" wrapText="1"/>
    </xf>
    <xf numFmtId="164" fontId="8" fillId="3" borderId="51" xfId="1" applyNumberFormat="1" applyFont="1" applyFill="1" applyBorder="1" applyAlignment="1">
      <alignment horizontal="center" vertical="center" wrapText="1"/>
    </xf>
    <xf numFmtId="0" fontId="18" fillId="2" borderId="21" xfId="2" applyFont="1" applyFill="1" applyBorder="1" applyAlignment="1">
      <alignment horizontal="center" vertical="center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58817688-4596-49F8-B1E5-2A6BEB208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2D60DAEB-40E3-4E82-B272-C0DF3DFD4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50"/>
  <sheetViews>
    <sheetView tabSelected="1" view="pageBreakPreview" topLeftCell="A3" zoomScaleNormal="115" zoomScaleSheetLayoutView="100" workbookViewId="0">
      <selection activeCell="D14" sqref="D14:G14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54"/>
      <c r="C2" s="57" t="s">
        <v>11</v>
      </c>
      <c r="D2" s="58"/>
      <c r="E2" s="58"/>
      <c r="F2" s="59"/>
      <c r="G2" s="6" t="s">
        <v>0</v>
      </c>
    </row>
    <row r="3" spans="2:7" ht="18" x14ac:dyDescent="0.3">
      <c r="B3" s="55"/>
      <c r="C3" s="60"/>
      <c r="D3" s="61"/>
      <c r="E3" s="61"/>
      <c r="F3" s="62"/>
      <c r="G3" s="7" t="s">
        <v>50</v>
      </c>
    </row>
    <row r="4" spans="2:7" ht="18" x14ac:dyDescent="0.3">
      <c r="B4" s="55"/>
      <c r="C4" s="60"/>
      <c r="D4" s="61"/>
      <c r="E4" s="61"/>
      <c r="F4" s="62"/>
      <c r="G4" s="8" t="s">
        <v>1</v>
      </c>
    </row>
    <row r="5" spans="2:7" ht="18" x14ac:dyDescent="0.3">
      <c r="B5" s="55"/>
      <c r="C5" s="60"/>
      <c r="D5" s="61"/>
      <c r="E5" s="61"/>
      <c r="F5" s="62"/>
      <c r="G5" s="8" t="s">
        <v>2</v>
      </c>
    </row>
    <row r="6" spans="2:7" ht="18.75" thickBot="1" x14ac:dyDescent="0.35">
      <c r="B6" s="56"/>
      <c r="C6" s="63"/>
      <c r="D6" s="64"/>
      <c r="E6" s="64"/>
      <c r="F6" s="65"/>
      <c r="G6" s="9" t="s">
        <v>3</v>
      </c>
    </row>
    <row r="7" spans="2:7" ht="37.5" customHeight="1" thickBot="1" x14ac:dyDescent="0.35">
      <c r="B7" s="50" t="s">
        <v>57</v>
      </c>
      <c r="C7" s="51"/>
      <c r="D7" s="66"/>
      <c r="E7" s="50" t="s">
        <v>48</v>
      </c>
      <c r="F7" s="66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50" t="s">
        <v>4</v>
      </c>
      <c r="C9" s="51"/>
      <c r="D9" s="52" t="s">
        <v>12</v>
      </c>
      <c r="E9" s="52"/>
      <c r="F9" s="52"/>
      <c r="G9" s="53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36" t="s">
        <v>13</v>
      </c>
      <c r="C11" s="37"/>
      <c r="D11" s="37"/>
      <c r="E11" s="37"/>
      <c r="F11" s="37"/>
      <c r="G11" s="38"/>
    </row>
    <row r="12" spans="2:7" ht="18" customHeight="1" x14ac:dyDescent="0.3">
      <c r="B12" s="42" t="s">
        <v>20</v>
      </c>
      <c r="C12" s="43"/>
      <c r="D12" s="44"/>
      <c r="E12" s="44"/>
      <c r="F12" s="44"/>
      <c r="G12" s="45"/>
    </row>
    <row r="13" spans="2:7" ht="18" customHeight="1" x14ac:dyDescent="0.3">
      <c r="B13" s="46" t="s">
        <v>21</v>
      </c>
      <c r="C13" s="47" t="s">
        <v>21</v>
      </c>
      <c r="D13" s="48"/>
      <c r="E13" s="48"/>
      <c r="F13" s="48"/>
      <c r="G13" s="49"/>
    </row>
    <row r="14" spans="2:7" ht="18" customHeight="1" x14ac:dyDescent="0.3">
      <c r="B14" s="46" t="s">
        <v>22</v>
      </c>
      <c r="C14" s="47" t="s">
        <v>22</v>
      </c>
      <c r="D14" s="48"/>
      <c r="E14" s="48"/>
      <c r="F14" s="48"/>
      <c r="G14" s="49"/>
    </row>
    <row r="15" spans="2:7" ht="18" customHeight="1" x14ac:dyDescent="0.3">
      <c r="B15" s="46" t="s">
        <v>23</v>
      </c>
      <c r="C15" s="47" t="s">
        <v>23</v>
      </c>
      <c r="D15" s="48"/>
      <c r="E15" s="48"/>
      <c r="F15" s="48"/>
      <c r="G15" s="49"/>
    </row>
    <row r="16" spans="2:7" ht="18" customHeight="1" thickBot="1" x14ac:dyDescent="0.35">
      <c r="B16" s="67" t="s">
        <v>24</v>
      </c>
      <c r="C16" s="68" t="s">
        <v>24</v>
      </c>
      <c r="D16" s="69"/>
      <c r="E16" s="70"/>
      <c r="F16" s="70"/>
      <c r="G16" s="71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36" t="s">
        <v>14</v>
      </c>
      <c r="C18" s="37"/>
      <c r="D18" s="37"/>
      <c r="E18" s="37"/>
      <c r="F18" s="37"/>
      <c r="G18" s="38"/>
    </row>
    <row r="19" spans="2:7" ht="18" x14ac:dyDescent="0.3">
      <c r="B19" s="39" t="s">
        <v>15</v>
      </c>
      <c r="C19" s="40"/>
      <c r="D19" s="40"/>
      <c r="E19" s="40"/>
      <c r="F19" s="40"/>
      <c r="G19" s="41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06.5" customHeight="1" x14ac:dyDescent="0.3">
      <c r="B21" s="19" t="s">
        <v>51</v>
      </c>
      <c r="C21" s="15" t="s">
        <v>54</v>
      </c>
      <c r="D21" s="125" t="s">
        <v>49</v>
      </c>
      <c r="E21" s="125"/>
      <c r="F21" s="126"/>
      <c r="G21" s="127">
        <f>E21*F21</f>
        <v>0</v>
      </c>
    </row>
    <row r="22" spans="2:7" ht="89.25" customHeight="1" x14ac:dyDescent="0.3">
      <c r="B22" s="19" t="s">
        <v>53</v>
      </c>
      <c r="C22" s="15" t="s">
        <v>55</v>
      </c>
      <c r="D22" s="125" t="s">
        <v>49</v>
      </c>
      <c r="E22" s="125"/>
      <c r="F22" s="126"/>
      <c r="G22" s="127">
        <f>E22*F22</f>
        <v>0</v>
      </c>
    </row>
    <row r="23" spans="2:7" x14ac:dyDescent="0.3">
      <c r="B23" s="19" t="s">
        <v>56</v>
      </c>
      <c r="C23" s="15"/>
      <c r="D23" s="125" t="s">
        <v>49</v>
      </c>
      <c r="E23" s="125"/>
      <c r="F23" s="126"/>
      <c r="G23" s="127">
        <f t="shared" ref="G23" si="0">E23*F23</f>
        <v>0</v>
      </c>
    </row>
    <row r="24" spans="2:7" x14ac:dyDescent="0.3">
      <c r="B24" s="19"/>
      <c r="C24" s="15"/>
      <c r="D24" s="125" t="s">
        <v>49</v>
      </c>
      <c r="E24" s="125"/>
      <c r="F24" s="126"/>
      <c r="G24" s="127">
        <v>0</v>
      </c>
    </row>
    <row r="25" spans="2:7" x14ac:dyDescent="0.3">
      <c r="B25" s="19"/>
      <c r="C25" s="15"/>
      <c r="D25" s="125" t="s">
        <v>49</v>
      </c>
      <c r="E25" s="125"/>
      <c r="F25" s="126"/>
      <c r="G25" s="127">
        <v>0</v>
      </c>
    </row>
    <row r="26" spans="2:7" x14ac:dyDescent="0.3">
      <c r="B26" s="19"/>
      <c r="C26" s="15"/>
      <c r="D26" s="125" t="s">
        <v>49</v>
      </c>
      <c r="E26" s="125"/>
      <c r="F26" s="126"/>
      <c r="G26" s="127">
        <v>0</v>
      </c>
    </row>
    <row r="27" spans="2:7" x14ac:dyDescent="0.3">
      <c r="B27" s="19"/>
      <c r="C27" s="15"/>
      <c r="D27" s="125" t="s">
        <v>49</v>
      </c>
      <c r="E27" s="125"/>
      <c r="F27" s="126"/>
      <c r="G27" s="127">
        <v>0</v>
      </c>
    </row>
    <row r="28" spans="2:7" x14ac:dyDescent="0.3">
      <c r="B28" s="19"/>
      <c r="C28" s="15"/>
      <c r="D28" s="125" t="s">
        <v>49</v>
      </c>
      <c r="E28" s="125"/>
      <c r="F28" s="126"/>
      <c r="G28" s="127">
        <v>0</v>
      </c>
    </row>
    <row r="29" spans="2:7" x14ac:dyDescent="0.3">
      <c r="B29" s="16"/>
      <c r="C29" s="15"/>
      <c r="D29" s="125"/>
      <c r="E29" s="125"/>
      <c r="F29" s="126"/>
      <c r="G29" s="127"/>
    </row>
    <row r="30" spans="2:7" x14ac:dyDescent="0.3">
      <c r="B30" s="16"/>
      <c r="C30" s="15"/>
      <c r="D30" s="125"/>
      <c r="E30" s="125"/>
      <c r="F30" s="126"/>
      <c r="G30" s="127"/>
    </row>
    <row r="31" spans="2:7" x14ac:dyDescent="0.3">
      <c r="B31" s="16"/>
      <c r="C31" s="15"/>
      <c r="D31" s="125"/>
      <c r="E31" s="125"/>
      <c r="F31" s="126"/>
      <c r="G31" s="127"/>
    </row>
    <row r="32" spans="2:7" x14ac:dyDescent="0.3">
      <c r="B32" s="16"/>
      <c r="C32" s="15"/>
      <c r="D32" s="125"/>
      <c r="E32" s="125"/>
      <c r="F32" s="126"/>
      <c r="G32" s="127"/>
    </row>
    <row r="33" spans="2:7" x14ac:dyDescent="0.3">
      <c r="B33" s="16"/>
      <c r="C33" s="15"/>
      <c r="D33" s="125"/>
      <c r="E33" s="125"/>
      <c r="F33" s="126"/>
      <c r="G33" s="127"/>
    </row>
    <row r="34" spans="2:7" x14ac:dyDescent="0.3">
      <c r="B34" s="16"/>
      <c r="C34" s="15"/>
      <c r="D34" s="125"/>
      <c r="E34" s="125"/>
      <c r="F34" s="126"/>
      <c r="G34" s="127"/>
    </row>
    <row r="35" spans="2:7" x14ac:dyDescent="0.3">
      <c r="B35" s="16"/>
      <c r="C35" s="15"/>
      <c r="D35" s="125"/>
      <c r="E35" s="125"/>
      <c r="F35" s="126"/>
      <c r="G35" s="127"/>
    </row>
    <row r="36" spans="2:7" x14ac:dyDescent="0.3">
      <c r="B36" s="16"/>
      <c r="C36" s="15"/>
      <c r="D36" s="125"/>
      <c r="E36" s="125"/>
      <c r="F36" s="126"/>
      <c r="G36" s="127"/>
    </row>
    <row r="37" spans="2:7" x14ac:dyDescent="0.3">
      <c r="B37" s="16"/>
      <c r="C37" s="15"/>
      <c r="D37" s="125"/>
      <c r="E37" s="125"/>
      <c r="F37" s="126"/>
      <c r="G37" s="127"/>
    </row>
    <row r="38" spans="2:7" x14ac:dyDescent="0.3">
      <c r="B38" s="16"/>
      <c r="C38" s="15"/>
      <c r="D38" s="125"/>
      <c r="E38" s="125"/>
      <c r="F38" s="126"/>
      <c r="G38" s="127"/>
    </row>
    <row r="39" spans="2:7" x14ac:dyDescent="0.3">
      <c r="B39" s="16"/>
      <c r="C39" s="15"/>
      <c r="D39" s="125"/>
      <c r="E39" s="125"/>
      <c r="F39" s="126"/>
      <c r="G39" s="127"/>
    </row>
    <row r="40" spans="2:7" x14ac:dyDescent="0.3">
      <c r="B40" s="16"/>
      <c r="C40" s="15"/>
      <c r="D40" s="125"/>
      <c r="E40" s="125"/>
      <c r="F40" s="126"/>
      <c r="G40" s="127"/>
    </row>
    <row r="41" spans="2:7" x14ac:dyDescent="0.3">
      <c r="B41" s="16"/>
      <c r="C41" s="15"/>
      <c r="D41" s="125"/>
      <c r="E41" s="125"/>
      <c r="F41" s="126"/>
      <c r="G41" s="127"/>
    </row>
    <row r="42" spans="2:7" x14ac:dyDescent="0.3">
      <c r="B42" s="16"/>
      <c r="C42" s="15"/>
      <c r="D42" s="125"/>
      <c r="E42" s="125"/>
      <c r="F42" s="126"/>
      <c r="G42" s="127"/>
    </row>
    <row r="43" spans="2:7" x14ac:dyDescent="0.3">
      <c r="B43" s="16"/>
      <c r="C43" s="15"/>
      <c r="D43" s="125"/>
      <c r="E43" s="125"/>
      <c r="F43" s="126"/>
      <c r="G43" s="127"/>
    </row>
    <row r="44" spans="2:7" x14ac:dyDescent="0.3">
      <c r="B44" s="16"/>
      <c r="C44" s="15"/>
      <c r="D44" s="125"/>
      <c r="E44" s="125"/>
      <c r="F44" s="126"/>
      <c r="G44" s="127"/>
    </row>
    <row r="45" spans="2:7" x14ac:dyDescent="0.3">
      <c r="B45" s="16"/>
      <c r="C45" s="15"/>
      <c r="D45" s="125"/>
      <c r="E45" s="125"/>
      <c r="F45" s="126"/>
      <c r="G45" s="127"/>
    </row>
    <row r="46" spans="2:7" x14ac:dyDescent="0.3">
      <c r="B46" s="16"/>
      <c r="C46" s="15"/>
      <c r="D46" s="125"/>
      <c r="E46" s="125"/>
      <c r="F46" s="126"/>
      <c r="G46" s="127"/>
    </row>
    <row r="47" spans="2:7" x14ac:dyDescent="0.3">
      <c r="B47" s="16"/>
      <c r="C47" s="15"/>
      <c r="D47" s="125"/>
      <c r="E47" s="125"/>
      <c r="F47" s="126"/>
      <c r="G47" s="127"/>
    </row>
    <row r="48" spans="2:7" x14ac:dyDescent="0.3">
      <c r="B48" s="16"/>
      <c r="C48" s="15"/>
      <c r="D48" s="125"/>
      <c r="E48" s="125"/>
      <c r="F48" s="126"/>
      <c r="G48" s="127"/>
    </row>
    <row r="49" spans="2:7" ht="17.25" thickBot="1" x14ac:dyDescent="0.35">
      <c r="B49" s="17"/>
      <c r="C49" s="18"/>
      <c r="D49" s="128"/>
      <c r="E49" s="128"/>
      <c r="F49" s="129"/>
      <c r="G49" s="130"/>
    </row>
    <row r="50" spans="2:7" ht="10.5" customHeight="1" x14ac:dyDescent="0.3">
      <c r="B50" s="1"/>
      <c r="C50" s="2"/>
      <c r="D50" s="3"/>
      <c r="E50" s="4"/>
      <c r="F50" s="5"/>
      <c r="G50" s="5"/>
    </row>
  </sheetData>
  <mergeCells count="19">
    <mergeCell ref="B9:C9"/>
    <mergeCell ref="D9:G9"/>
    <mergeCell ref="B2:B6"/>
    <mergeCell ref="C2:F6"/>
    <mergeCell ref="B7:D7"/>
    <mergeCell ref="E7:F7"/>
    <mergeCell ref="B18:G18"/>
    <mergeCell ref="B19:G19"/>
    <mergeCell ref="B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1" zoomScale="80" zoomScaleNormal="100" zoomScaleSheetLayoutView="80" workbookViewId="0">
      <selection activeCell="B7" sqref="B7:D7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96" t="s">
        <v>0</v>
      </c>
      <c r="H2" s="97"/>
    </row>
    <row r="3" spans="2:8" ht="16.5" customHeight="1" x14ac:dyDescent="0.3">
      <c r="B3" s="55"/>
      <c r="C3" s="60"/>
      <c r="D3" s="61"/>
      <c r="E3" s="61"/>
      <c r="F3" s="62"/>
      <c r="G3" s="98" t="s">
        <v>50</v>
      </c>
      <c r="H3" s="99"/>
    </row>
    <row r="4" spans="2:8" ht="16.5" customHeight="1" x14ac:dyDescent="0.3">
      <c r="B4" s="55"/>
      <c r="C4" s="60"/>
      <c r="D4" s="61"/>
      <c r="E4" s="61"/>
      <c r="F4" s="62"/>
      <c r="G4" s="100" t="s">
        <v>1</v>
      </c>
      <c r="H4" s="101"/>
    </row>
    <row r="5" spans="2:8" ht="16.5" customHeight="1" x14ac:dyDescent="0.3">
      <c r="B5" s="55"/>
      <c r="C5" s="60"/>
      <c r="D5" s="61"/>
      <c r="E5" s="61"/>
      <c r="F5" s="62"/>
      <c r="G5" s="100" t="s">
        <v>2</v>
      </c>
      <c r="H5" s="101"/>
    </row>
    <row r="6" spans="2:8" ht="17.25" customHeight="1" thickBot="1" x14ac:dyDescent="0.35">
      <c r="B6" s="56"/>
      <c r="C6" s="63"/>
      <c r="D6" s="64"/>
      <c r="E6" s="64"/>
      <c r="F6" s="65"/>
      <c r="G6" s="102" t="s">
        <v>3</v>
      </c>
      <c r="H6" s="103"/>
    </row>
    <row r="7" spans="2:8" ht="40.5" customHeight="1" thickBot="1" x14ac:dyDescent="0.35">
      <c r="B7" s="50"/>
      <c r="C7" s="51"/>
      <c r="D7" s="66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28" customFormat="1" ht="65.25" customHeight="1" thickBot="1" x14ac:dyDescent="0.35">
      <c r="B9" s="93" t="s">
        <v>4</v>
      </c>
      <c r="C9" s="94"/>
      <c r="D9" s="95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36" t="s">
        <v>13</v>
      </c>
      <c r="C11" s="37"/>
      <c r="D11" s="37"/>
      <c r="E11" s="37"/>
      <c r="F11" s="37"/>
      <c r="G11" s="37"/>
      <c r="H11" s="38"/>
    </row>
    <row r="12" spans="2:8" ht="18" customHeight="1" x14ac:dyDescent="0.3">
      <c r="B12" s="42" t="s">
        <v>20</v>
      </c>
      <c r="C12" s="119"/>
      <c r="D12" s="120">
        <f>'RESUMEN DE LA PROPUESTA '!D12:G12</f>
        <v>0</v>
      </c>
      <c r="E12" s="121"/>
      <c r="F12" s="121"/>
      <c r="G12" s="122"/>
      <c r="H12" s="123"/>
    </row>
    <row r="13" spans="2:8" ht="18" customHeight="1" x14ac:dyDescent="0.3">
      <c r="B13" s="46" t="s">
        <v>21</v>
      </c>
      <c r="C13" s="109" t="s">
        <v>21</v>
      </c>
      <c r="D13" s="110">
        <f>'RESUMEN DE LA PROPUESTA '!D13:G13</f>
        <v>0</v>
      </c>
      <c r="E13" s="111"/>
      <c r="F13" s="111"/>
      <c r="G13" s="112"/>
      <c r="H13" s="113"/>
    </row>
    <row r="14" spans="2:8" ht="18" customHeight="1" x14ac:dyDescent="0.3">
      <c r="B14" s="46" t="s">
        <v>22</v>
      </c>
      <c r="C14" s="109" t="s">
        <v>22</v>
      </c>
      <c r="D14" s="110">
        <f>'RESUMEN DE LA PROPUESTA '!D14:G14</f>
        <v>0</v>
      </c>
      <c r="E14" s="111"/>
      <c r="F14" s="111"/>
      <c r="G14" s="112"/>
      <c r="H14" s="113"/>
    </row>
    <row r="15" spans="2:8" ht="18" customHeight="1" x14ac:dyDescent="0.3">
      <c r="B15" s="46" t="s">
        <v>23</v>
      </c>
      <c r="C15" s="109" t="s">
        <v>23</v>
      </c>
      <c r="D15" s="110">
        <f>'RESUMEN DE LA PROPUESTA '!D15:G15</f>
        <v>0</v>
      </c>
      <c r="E15" s="111"/>
      <c r="F15" s="111"/>
      <c r="G15" s="112"/>
      <c r="H15" s="113"/>
    </row>
    <row r="16" spans="2:8" ht="18" customHeight="1" thickBot="1" x14ac:dyDescent="0.35">
      <c r="B16" s="67" t="s">
        <v>24</v>
      </c>
      <c r="C16" s="114" t="s">
        <v>24</v>
      </c>
      <c r="D16" s="115">
        <f>'RESUMEN DE LA PROPUESTA '!D16:G16</f>
        <v>0</v>
      </c>
      <c r="E16" s="116"/>
      <c r="F16" s="116"/>
      <c r="G16" s="117"/>
      <c r="H16" s="118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39" t="s">
        <v>5</v>
      </c>
      <c r="C18" s="40"/>
      <c r="D18" s="40"/>
      <c r="E18" s="40"/>
      <c r="F18" s="40"/>
      <c r="G18" s="40"/>
      <c r="H18" s="41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36" t="s">
        <v>28</v>
      </c>
      <c r="C20" s="37"/>
      <c r="D20" s="37"/>
      <c r="E20" s="37"/>
      <c r="F20" s="37"/>
      <c r="G20" s="37"/>
      <c r="H20" s="38"/>
    </row>
    <row r="21" spans="2:8" ht="18" x14ac:dyDescent="0.3">
      <c r="B21" s="11" t="s">
        <v>10</v>
      </c>
      <c r="C21" s="104" t="s">
        <v>7</v>
      </c>
      <c r="D21" s="105"/>
      <c r="E21" s="105"/>
      <c r="F21" s="106"/>
      <c r="G21" s="107" t="s">
        <v>16</v>
      </c>
      <c r="H21" s="108"/>
    </row>
    <row r="22" spans="2:8" ht="105" customHeight="1" x14ac:dyDescent="0.3">
      <c r="B22" s="131" t="s">
        <v>51</v>
      </c>
      <c r="C22" s="134" t="s">
        <v>52</v>
      </c>
      <c r="D22" s="131"/>
      <c r="E22" s="132"/>
      <c r="F22" s="133"/>
      <c r="G22" s="135" t="s">
        <v>58</v>
      </c>
      <c r="H22" s="136"/>
    </row>
    <row r="23" spans="2:8" ht="18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90" t="s">
        <v>6</v>
      </c>
      <c r="C24" s="91"/>
      <c r="D24" s="91"/>
      <c r="E24" s="91"/>
      <c r="F24" s="91"/>
      <c r="G24" s="91"/>
      <c r="H24" s="92"/>
    </row>
    <row r="25" spans="2:8" ht="19.5" customHeight="1" thickBot="1" x14ac:dyDescent="0.35">
      <c r="B25" s="20" t="s">
        <v>34</v>
      </c>
      <c r="C25" s="21" t="s">
        <v>30</v>
      </c>
      <c r="D25" s="21" t="s">
        <v>25</v>
      </c>
      <c r="E25" s="21" t="s">
        <v>8</v>
      </c>
      <c r="F25" s="21" t="s">
        <v>32</v>
      </c>
      <c r="G25" s="72" t="s">
        <v>33</v>
      </c>
      <c r="H25" s="73"/>
    </row>
    <row r="26" spans="2:8" x14ac:dyDescent="0.3">
      <c r="B26" s="22" t="s">
        <v>35</v>
      </c>
      <c r="C26" s="23"/>
      <c r="D26" s="34"/>
      <c r="E26" s="31"/>
      <c r="F26" s="29"/>
      <c r="G26" s="74">
        <f>E26*F26</f>
        <v>0</v>
      </c>
      <c r="H26" s="75"/>
    </row>
    <row r="27" spans="2:8" x14ac:dyDescent="0.3">
      <c r="B27" s="25" t="s">
        <v>37</v>
      </c>
      <c r="C27" s="24"/>
      <c r="D27" s="34"/>
      <c r="E27" s="32"/>
      <c r="F27" s="30"/>
      <c r="G27" s="76">
        <f>E27*F27</f>
        <v>0</v>
      </c>
      <c r="H27" s="77"/>
    </row>
    <row r="28" spans="2:8" x14ac:dyDescent="0.3">
      <c r="B28" s="25" t="s">
        <v>38</v>
      </c>
      <c r="C28" s="24"/>
      <c r="D28" s="33"/>
      <c r="E28" s="32"/>
      <c r="F28" s="30"/>
      <c r="G28" s="76">
        <f t="shared" ref="G28:G29" si="0">E28*F28</f>
        <v>0</v>
      </c>
      <c r="H28" s="77"/>
    </row>
    <row r="29" spans="2:8" x14ac:dyDescent="0.3">
      <c r="B29" s="25" t="s">
        <v>39</v>
      </c>
      <c r="C29" s="24"/>
      <c r="D29" s="33"/>
      <c r="E29" s="32"/>
      <c r="F29" s="30"/>
      <c r="G29" s="76">
        <f t="shared" si="0"/>
        <v>0</v>
      </c>
      <c r="H29" s="77"/>
    </row>
    <row r="30" spans="2:8" ht="17.25" thickBot="1" x14ac:dyDescent="0.35">
      <c r="B30" s="25" t="s">
        <v>40</v>
      </c>
      <c r="C30" s="24"/>
      <c r="D30" s="33"/>
      <c r="E30" s="32"/>
      <c r="F30" s="30"/>
      <c r="G30" s="76">
        <f t="shared" ref="G30" si="1">E30*F30</f>
        <v>0</v>
      </c>
      <c r="H30" s="77"/>
    </row>
    <row r="31" spans="2:8" ht="21" thickBot="1" x14ac:dyDescent="0.35">
      <c r="B31" s="88" t="s">
        <v>29</v>
      </c>
      <c r="C31" s="89"/>
      <c r="D31" s="89"/>
      <c r="E31" s="89"/>
      <c r="F31" s="89"/>
      <c r="G31" s="80">
        <f>SUM(G26:H30)</f>
        <v>0</v>
      </c>
      <c r="H31" s="81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90" t="s">
        <v>9</v>
      </c>
      <c r="C33" s="91"/>
      <c r="D33" s="91"/>
      <c r="E33" s="91"/>
      <c r="F33" s="91"/>
      <c r="G33" s="91"/>
      <c r="H33" s="92"/>
    </row>
    <row r="34" spans="2:8" ht="18.75" thickBot="1" x14ac:dyDescent="0.35">
      <c r="B34" s="20" t="s">
        <v>34</v>
      </c>
      <c r="C34" s="21" t="s">
        <v>30</v>
      </c>
      <c r="D34" s="21" t="s">
        <v>25</v>
      </c>
      <c r="E34" s="21" t="s">
        <v>31</v>
      </c>
      <c r="F34" s="21" t="s">
        <v>32</v>
      </c>
      <c r="G34" s="72" t="s">
        <v>33</v>
      </c>
      <c r="H34" s="73"/>
    </row>
    <row r="35" spans="2:8" x14ac:dyDescent="0.3">
      <c r="B35" s="22" t="s">
        <v>35</v>
      </c>
      <c r="C35" s="23"/>
      <c r="D35" s="34"/>
      <c r="E35" s="31"/>
      <c r="F35" s="29"/>
      <c r="G35" s="74">
        <f>E35*F35</f>
        <v>0</v>
      </c>
      <c r="H35" s="75"/>
    </row>
    <row r="36" spans="2:8" x14ac:dyDescent="0.3">
      <c r="B36" s="25" t="s">
        <v>37</v>
      </c>
      <c r="C36" s="24"/>
      <c r="D36" s="34"/>
      <c r="E36" s="32"/>
      <c r="F36" s="30"/>
      <c r="G36" s="76">
        <f>E36*F36</f>
        <v>0</v>
      </c>
      <c r="H36" s="77"/>
    </row>
    <row r="37" spans="2:8" x14ac:dyDescent="0.3">
      <c r="B37" s="25" t="s">
        <v>38</v>
      </c>
      <c r="C37" s="24"/>
      <c r="D37" s="34"/>
      <c r="E37" s="32"/>
      <c r="G37" s="76">
        <f>E38*F38</f>
        <v>0</v>
      </c>
      <c r="H37" s="77"/>
    </row>
    <row r="38" spans="2:8" x14ac:dyDescent="0.3">
      <c r="B38" s="25" t="s">
        <v>39</v>
      </c>
      <c r="C38" s="24"/>
      <c r="D38" s="33"/>
      <c r="E38" s="32"/>
      <c r="F38" s="30"/>
      <c r="G38" s="76">
        <f>E39*F39</f>
        <v>0</v>
      </c>
      <c r="H38" s="77"/>
    </row>
    <row r="39" spans="2:8" ht="17.25" thickBot="1" x14ac:dyDescent="0.35">
      <c r="B39" s="25" t="s">
        <v>40</v>
      </c>
      <c r="C39" s="24"/>
      <c r="D39" s="24"/>
      <c r="E39" s="32"/>
      <c r="F39" s="30"/>
      <c r="G39" s="78">
        <f>E39*F39</f>
        <v>0</v>
      </c>
      <c r="H39" s="79"/>
    </row>
    <row r="40" spans="2:8" ht="21" thickBot="1" x14ac:dyDescent="0.35">
      <c r="B40" s="88" t="s">
        <v>44</v>
      </c>
      <c r="C40" s="89"/>
      <c r="D40" s="89"/>
      <c r="E40" s="89"/>
      <c r="F40" s="89"/>
      <c r="G40" s="80">
        <f>SUM(G35:H39)</f>
        <v>0</v>
      </c>
      <c r="H40" s="81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90" t="s">
        <v>36</v>
      </c>
      <c r="C42" s="91"/>
      <c r="D42" s="91"/>
      <c r="E42" s="91"/>
      <c r="F42" s="91"/>
      <c r="G42" s="91"/>
      <c r="H42" s="92"/>
    </row>
    <row r="43" spans="2:8" ht="18.75" thickBot="1" x14ac:dyDescent="0.35">
      <c r="B43" s="20" t="s">
        <v>34</v>
      </c>
      <c r="C43" s="21" t="s">
        <v>30</v>
      </c>
      <c r="D43" s="21" t="s">
        <v>25</v>
      </c>
      <c r="E43" s="21" t="s">
        <v>8</v>
      </c>
      <c r="F43" s="21" t="s">
        <v>32</v>
      </c>
      <c r="G43" s="72" t="s">
        <v>33</v>
      </c>
      <c r="H43" s="73"/>
    </row>
    <row r="44" spans="2:8" x14ac:dyDescent="0.3">
      <c r="B44" s="22" t="s">
        <v>35</v>
      </c>
      <c r="C44" s="23"/>
      <c r="D44" s="34"/>
      <c r="E44" s="31"/>
      <c r="F44" s="29"/>
      <c r="G44" s="74">
        <f>E44*F44</f>
        <v>0</v>
      </c>
      <c r="H44" s="75"/>
    </row>
    <row r="45" spans="2:8" x14ac:dyDescent="0.3">
      <c r="B45" s="25" t="s">
        <v>37</v>
      </c>
      <c r="C45" s="24"/>
      <c r="D45" s="34"/>
      <c r="E45" s="31"/>
      <c r="F45" s="30"/>
      <c r="G45" s="76">
        <f>E45*F45</f>
        <v>0</v>
      </c>
      <c r="H45" s="77"/>
    </row>
    <row r="46" spans="2:8" x14ac:dyDescent="0.3">
      <c r="B46" s="25" t="s">
        <v>38</v>
      </c>
      <c r="C46" s="24"/>
      <c r="D46" s="24"/>
      <c r="E46" s="32"/>
      <c r="F46" s="30"/>
      <c r="G46" s="76">
        <f t="shared" ref="G46:G47" si="2">E46*F46</f>
        <v>0</v>
      </c>
      <c r="H46" s="77"/>
    </row>
    <row r="47" spans="2:8" x14ac:dyDescent="0.3">
      <c r="B47" s="25" t="s">
        <v>39</v>
      </c>
      <c r="C47" s="24"/>
      <c r="D47" s="24"/>
      <c r="E47" s="32"/>
      <c r="F47" s="30"/>
      <c r="G47" s="76">
        <f t="shared" si="2"/>
        <v>0</v>
      </c>
      <c r="H47" s="77"/>
    </row>
    <row r="48" spans="2:8" ht="17.25" thickBot="1" x14ac:dyDescent="0.35">
      <c r="B48" s="25" t="s">
        <v>40</v>
      </c>
      <c r="C48" s="24"/>
      <c r="D48" s="24"/>
      <c r="E48" s="32"/>
      <c r="F48" s="30"/>
      <c r="G48" s="78">
        <f>E48*F48</f>
        <v>0</v>
      </c>
      <c r="H48" s="79"/>
    </row>
    <row r="49" spans="2:8" ht="21" thickBot="1" x14ac:dyDescent="0.35">
      <c r="B49" s="88" t="s">
        <v>45</v>
      </c>
      <c r="C49" s="89"/>
      <c r="D49" s="89"/>
      <c r="E49" s="89"/>
      <c r="F49" s="89"/>
      <c r="G49" s="80">
        <f>SUM(G44:H48)</f>
        <v>0</v>
      </c>
      <c r="H49" s="81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90" t="s">
        <v>41</v>
      </c>
      <c r="C51" s="91"/>
      <c r="D51" s="91"/>
      <c r="E51" s="91"/>
      <c r="F51" s="91"/>
      <c r="G51" s="91"/>
      <c r="H51" s="92"/>
    </row>
    <row r="52" spans="2:8" ht="18.75" thickBot="1" x14ac:dyDescent="0.35">
      <c r="B52" s="20" t="s">
        <v>34</v>
      </c>
      <c r="C52" s="21" t="s">
        <v>30</v>
      </c>
      <c r="D52" s="21" t="s">
        <v>25</v>
      </c>
      <c r="E52" s="21" t="s">
        <v>8</v>
      </c>
      <c r="F52" s="21" t="s">
        <v>32</v>
      </c>
      <c r="G52" s="72" t="s">
        <v>33</v>
      </c>
      <c r="H52" s="73"/>
    </row>
    <row r="53" spans="2:8" x14ac:dyDescent="0.3">
      <c r="B53" s="22" t="s">
        <v>35</v>
      </c>
      <c r="C53" s="23"/>
      <c r="D53" s="23"/>
      <c r="E53" s="31"/>
      <c r="F53" s="29"/>
      <c r="G53" s="74">
        <f>E53*F53</f>
        <v>0</v>
      </c>
      <c r="H53" s="75"/>
    </row>
    <row r="54" spans="2:8" x14ac:dyDescent="0.3">
      <c r="B54" s="25" t="s">
        <v>37</v>
      </c>
      <c r="C54" s="24"/>
      <c r="D54" s="24"/>
      <c r="E54" s="32"/>
      <c r="F54" s="30"/>
      <c r="G54" s="76">
        <f>E54*F54</f>
        <v>0</v>
      </c>
      <c r="H54" s="77"/>
    </row>
    <row r="55" spans="2:8" x14ac:dyDescent="0.3">
      <c r="B55" s="25" t="s">
        <v>38</v>
      </c>
      <c r="C55" s="24"/>
      <c r="D55" s="24"/>
      <c r="E55" s="32"/>
      <c r="F55" s="30"/>
      <c r="G55" s="76">
        <f t="shared" ref="G55:G56" si="3">E55*F55</f>
        <v>0</v>
      </c>
      <c r="H55" s="77"/>
    </row>
    <row r="56" spans="2:8" x14ac:dyDescent="0.3">
      <c r="B56" s="25" t="s">
        <v>39</v>
      </c>
      <c r="C56" s="24"/>
      <c r="D56" s="24"/>
      <c r="E56" s="32"/>
      <c r="F56" s="30"/>
      <c r="G56" s="76">
        <f t="shared" si="3"/>
        <v>0</v>
      </c>
      <c r="H56" s="77"/>
    </row>
    <row r="57" spans="2:8" ht="17.25" thickBot="1" x14ac:dyDescent="0.35">
      <c r="B57" s="25" t="s">
        <v>40</v>
      </c>
      <c r="C57" s="24"/>
      <c r="D57" s="24"/>
      <c r="E57" s="32"/>
      <c r="F57" s="30"/>
      <c r="G57" s="78">
        <f>E57*F57</f>
        <v>0</v>
      </c>
      <c r="H57" s="79"/>
    </row>
    <row r="58" spans="2:8" ht="21" thickBot="1" x14ac:dyDescent="0.35">
      <c r="B58" s="88" t="s">
        <v>46</v>
      </c>
      <c r="C58" s="89"/>
      <c r="D58" s="89"/>
      <c r="E58" s="89"/>
      <c r="F58" s="89"/>
      <c r="G58" s="80">
        <f>SUM(H52:H57)</f>
        <v>0</v>
      </c>
      <c r="H58" s="81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90" t="s">
        <v>42</v>
      </c>
      <c r="C60" s="91"/>
      <c r="D60" s="91"/>
      <c r="E60" s="91"/>
      <c r="F60" s="91"/>
      <c r="G60" s="91"/>
      <c r="H60" s="92"/>
    </row>
    <row r="61" spans="2:8" x14ac:dyDescent="0.3">
      <c r="B61" s="26" t="s">
        <v>35</v>
      </c>
      <c r="C61" s="82"/>
      <c r="D61" s="82"/>
      <c r="E61" s="82"/>
      <c r="F61" s="82"/>
      <c r="G61" s="82"/>
      <c r="H61" s="83"/>
    </row>
    <row r="62" spans="2:8" x14ac:dyDescent="0.3">
      <c r="B62" s="25" t="s">
        <v>37</v>
      </c>
      <c r="C62" s="84"/>
      <c r="D62" s="84"/>
      <c r="E62" s="84"/>
      <c r="F62" s="84"/>
      <c r="G62" s="84"/>
      <c r="H62" s="85"/>
    </row>
    <row r="63" spans="2:8" ht="17.25" thickBot="1" x14ac:dyDescent="0.35">
      <c r="B63" s="27" t="s">
        <v>38</v>
      </c>
      <c r="C63" s="86"/>
      <c r="D63" s="86"/>
      <c r="E63" s="86"/>
      <c r="F63" s="86"/>
      <c r="G63" s="86"/>
      <c r="H63" s="87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88" t="s">
        <v>43</v>
      </c>
      <c r="C65" s="89"/>
      <c r="D65" s="89"/>
      <c r="E65" s="89"/>
      <c r="F65" s="89"/>
      <c r="G65" s="80">
        <f>SUM(G31,G40,G49,G58)</f>
        <v>0</v>
      </c>
      <c r="H65" s="81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0">
    <mergeCell ref="G22:H22"/>
    <mergeCell ref="B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20:H20"/>
    <mergeCell ref="B18:H18"/>
    <mergeCell ref="C21:F21"/>
    <mergeCell ref="G21:H21"/>
    <mergeCell ref="B24:H24"/>
    <mergeCell ref="B31:F31"/>
    <mergeCell ref="B33:H33"/>
    <mergeCell ref="G25:H25"/>
    <mergeCell ref="G26:H26"/>
    <mergeCell ref="G27:H27"/>
    <mergeCell ref="G28:H28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51:H51"/>
    <mergeCell ref="G45:H45"/>
    <mergeCell ref="G46:H46"/>
    <mergeCell ref="G47:H47"/>
    <mergeCell ref="G48:H48"/>
    <mergeCell ref="G58:H58"/>
    <mergeCell ref="C61:H61"/>
    <mergeCell ref="C62:H62"/>
    <mergeCell ref="C63:H63"/>
    <mergeCell ref="G65:H65"/>
    <mergeCell ref="B58:F58"/>
    <mergeCell ref="B60:H60"/>
    <mergeCell ref="B65:F65"/>
    <mergeCell ref="G52:H52"/>
    <mergeCell ref="G53:H53"/>
    <mergeCell ref="G54:H54"/>
    <mergeCell ref="G55:H55"/>
    <mergeCell ref="G57:H57"/>
    <mergeCell ref="G56:H5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view="pageBreakPreview" topLeftCell="A3" zoomScaleNormal="100" zoomScaleSheetLayoutView="100" workbookViewId="0">
      <selection activeCell="B9" sqref="B9:C9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96" t="s">
        <v>0</v>
      </c>
      <c r="H2" s="97"/>
    </row>
    <row r="3" spans="2:8" ht="16.5" customHeight="1" x14ac:dyDescent="0.3">
      <c r="B3" s="55"/>
      <c r="C3" s="60"/>
      <c r="D3" s="61"/>
      <c r="E3" s="61"/>
      <c r="F3" s="62"/>
      <c r="G3" s="98" t="s">
        <v>50</v>
      </c>
      <c r="H3" s="99"/>
    </row>
    <row r="4" spans="2:8" ht="16.5" customHeight="1" x14ac:dyDescent="0.3">
      <c r="B4" s="55"/>
      <c r="C4" s="60"/>
      <c r="D4" s="61"/>
      <c r="E4" s="61"/>
      <c r="F4" s="62"/>
      <c r="G4" s="100" t="s">
        <v>1</v>
      </c>
      <c r="H4" s="101"/>
    </row>
    <row r="5" spans="2:8" ht="16.5" customHeight="1" x14ac:dyDescent="0.3">
      <c r="B5" s="55"/>
      <c r="C5" s="60"/>
      <c r="D5" s="61"/>
      <c r="E5" s="61"/>
      <c r="F5" s="62"/>
      <c r="G5" s="100" t="s">
        <v>2</v>
      </c>
      <c r="H5" s="101"/>
    </row>
    <row r="6" spans="2:8" ht="17.25" customHeight="1" thickBot="1" x14ac:dyDescent="0.35">
      <c r="B6" s="56"/>
      <c r="C6" s="63"/>
      <c r="D6" s="64"/>
      <c r="E6" s="64"/>
      <c r="F6" s="65"/>
      <c r="G6" s="102" t="s">
        <v>3</v>
      </c>
      <c r="H6" s="103"/>
    </row>
    <row r="7" spans="2:8" ht="27" customHeight="1" thickBot="1" x14ac:dyDescent="0.35">
      <c r="B7" s="93"/>
      <c r="C7" s="94"/>
      <c r="D7" s="124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28" customFormat="1" ht="65.25" customHeight="1" thickBot="1" x14ac:dyDescent="0.35">
      <c r="B9" s="50" t="s">
        <v>4</v>
      </c>
      <c r="C9" s="51"/>
      <c r="D9" s="95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36" t="s">
        <v>13</v>
      </c>
      <c r="C11" s="37"/>
      <c r="D11" s="37"/>
      <c r="E11" s="37"/>
      <c r="F11" s="37"/>
      <c r="G11" s="37"/>
      <c r="H11" s="38"/>
    </row>
    <row r="12" spans="2:8" ht="18" customHeight="1" x14ac:dyDescent="0.3">
      <c r="B12" s="42" t="s">
        <v>20</v>
      </c>
      <c r="C12" s="119"/>
      <c r="D12" s="120">
        <f>'RESUMEN DE LA PROPUESTA '!D12:G12</f>
        <v>0</v>
      </c>
      <c r="E12" s="121"/>
      <c r="F12" s="121"/>
      <c r="G12" s="122"/>
      <c r="H12" s="123"/>
    </row>
    <row r="13" spans="2:8" ht="18" customHeight="1" x14ac:dyDescent="0.3">
      <c r="B13" s="46" t="s">
        <v>21</v>
      </c>
      <c r="C13" s="109" t="s">
        <v>21</v>
      </c>
      <c r="D13" s="110">
        <f>'RESUMEN DE LA PROPUESTA '!D13:G13</f>
        <v>0</v>
      </c>
      <c r="E13" s="111"/>
      <c r="F13" s="111"/>
      <c r="G13" s="112"/>
      <c r="H13" s="113"/>
    </row>
    <row r="14" spans="2:8" ht="18" customHeight="1" x14ac:dyDescent="0.3">
      <c r="B14" s="46" t="s">
        <v>22</v>
      </c>
      <c r="C14" s="109" t="s">
        <v>22</v>
      </c>
      <c r="D14" s="110">
        <f>'RESUMEN DE LA PROPUESTA '!D14:G14</f>
        <v>0</v>
      </c>
      <c r="E14" s="111"/>
      <c r="F14" s="111"/>
      <c r="G14" s="112"/>
      <c r="H14" s="113"/>
    </row>
    <row r="15" spans="2:8" ht="18" customHeight="1" x14ac:dyDescent="0.3">
      <c r="B15" s="46" t="s">
        <v>23</v>
      </c>
      <c r="C15" s="109" t="s">
        <v>23</v>
      </c>
      <c r="D15" s="110">
        <f>'RESUMEN DE LA PROPUESTA '!D15:G15</f>
        <v>0</v>
      </c>
      <c r="E15" s="111"/>
      <c r="F15" s="111"/>
      <c r="G15" s="112"/>
      <c r="H15" s="113"/>
    </row>
    <row r="16" spans="2:8" ht="18" customHeight="1" thickBot="1" x14ac:dyDescent="0.35">
      <c r="B16" s="67" t="s">
        <v>24</v>
      </c>
      <c r="C16" s="114" t="s">
        <v>24</v>
      </c>
      <c r="D16" s="115">
        <f>'RESUMEN DE LA PROPUESTA '!D16:G16</f>
        <v>0</v>
      </c>
      <c r="E16" s="116"/>
      <c r="F16" s="116"/>
      <c r="G16" s="117"/>
      <c r="H16" s="118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39" t="s">
        <v>5</v>
      </c>
      <c r="C18" s="40"/>
      <c r="D18" s="40"/>
      <c r="E18" s="40"/>
      <c r="F18" s="40"/>
      <c r="G18" s="40"/>
      <c r="H18" s="41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36" t="s">
        <v>28</v>
      </c>
      <c r="C20" s="37"/>
      <c r="D20" s="37"/>
      <c r="E20" s="37"/>
      <c r="F20" s="37"/>
      <c r="G20" s="37"/>
      <c r="H20" s="38"/>
    </row>
    <row r="21" spans="2:8" ht="18" x14ac:dyDescent="0.3">
      <c r="B21" s="137" t="s">
        <v>10</v>
      </c>
      <c r="C21" s="138" t="s">
        <v>7</v>
      </c>
      <c r="D21" s="139"/>
      <c r="E21" s="139"/>
      <c r="F21" s="140"/>
      <c r="G21" s="141" t="s">
        <v>16</v>
      </c>
      <c r="H21" s="142"/>
    </row>
    <row r="22" spans="2:8" ht="92.25" customHeight="1" x14ac:dyDescent="0.3">
      <c r="B22" s="143" t="s">
        <v>53</v>
      </c>
      <c r="C22" s="134" t="s">
        <v>55</v>
      </c>
      <c r="D22" s="131"/>
      <c r="E22" s="132"/>
      <c r="F22" s="133"/>
      <c r="G22" s="133"/>
      <c r="H22" s="133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90" t="s">
        <v>6</v>
      </c>
      <c r="C24" s="91"/>
      <c r="D24" s="91"/>
      <c r="E24" s="91"/>
      <c r="F24" s="91"/>
      <c r="G24" s="91"/>
      <c r="H24" s="92"/>
    </row>
    <row r="25" spans="2:8" ht="19.5" customHeight="1" thickBot="1" x14ac:dyDescent="0.35">
      <c r="B25" s="20" t="s">
        <v>34</v>
      </c>
      <c r="C25" s="21" t="s">
        <v>30</v>
      </c>
      <c r="D25" s="21" t="s">
        <v>25</v>
      </c>
      <c r="E25" s="21" t="s">
        <v>8</v>
      </c>
      <c r="F25" s="21" t="s">
        <v>32</v>
      </c>
      <c r="G25" s="72" t="s">
        <v>33</v>
      </c>
      <c r="H25" s="73"/>
    </row>
    <row r="26" spans="2:8" x14ac:dyDescent="0.3">
      <c r="B26" s="22" t="s">
        <v>35</v>
      </c>
      <c r="C26" s="23"/>
      <c r="D26" s="34"/>
      <c r="E26" s="31"/>
      <c r="F26" s="29"/>
      <c r="G26" s="74">
        <f>E26*F26</f>
        <v>0</v>
      </c>
      <c r="H26" s="75"/>
    </row>
    <row r="27" spans="2:8" x14ac:dyDescent="0.3">
      <c r="B27" s="25" t="s">
        <v>37</v>
      </c>
      <c r="C27" s="24"/>
      <c r="D27" s="34"/>
      <c r="E27" s="32"/>
      <c r="F27" s="30"/>
      <c r="G27" s="76">
        <f>E27*F27</f>
        <v>0</v>
      </c>
      <c r="H27" s="77"/>
    </row>
    <row r="28" spans="2:8" x14ac:dyDescent="0.3">
      <c r="B28" s="25" t="s">
        <v>38</v>
      </c>
      <c r="C28" s="24"/>
      <c r="D28" s="33"/>
      <c r="E28" s="32"/>
      <c r="F28" s="30"/>
      <c r="G28" s="76">
        <f t="shared" ref="G28:G30" si="0">E28*F28</f>
        <v>0</v>
      </c>
      <c r="H28" s="77"/>
    </row>
    <row r="29" spans="2:8" x14ac:dyDescent="0.3">
      <c r="B29" s="25" t="s">
        <v>39</v>
      </c>
      <c r="C29" s="24"/>
      <c r="D29" s="33"/>
      <c r="E29" s="32"/>
      <c r="F29" s="30"/>
      <c r="G29" s="76">
        <f t="shared" si="0"/>
        <v>0</v>
      </c>
      <c r="H29" s="77"/>
    </row>
    <row r="30" spans="2:8" ht="17.25" thickBot="1" x14ac:dyDescent="0.35">
      <c r="B30" s="25" t="s">
        <v>40</v>
      </c>
      <c r="C30" s="24"/>
      <c r="D30" s="33"/>
      <c r="E30" s="32"/>
      <c r="F30" s="30"/>
      <c r="G30" s="76">
        <f t="shared" si="0"/>
        <v>0</v>
      </c>
      <c r="H30" s="77"/>
    </row>
    <row r="31" spans="2:8" ht="21" thickBot="1" x14ac:dyDescent="0.35">
      <c r="B31" s="88" t="s">
        <v>29</v>
      </c>
      <c r="C31" s="89"/>
      <c r="D31" s="89"/>
      <c r="E31" s="89"/>
      <c r="F31" s="89"/>
      <c r="G31" s="80">
        <f>SUM(G26:H30)</f>
        <v>0</v>
      </c>
      <c r="H31" s="81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90" t="s">
        <v>9</v>
      </c>
      <c r="C33" s="91"/>
      <c r="D33" s="91"/>
      <c r="E33" s="91"/>
      <c r="F33" s="91"/>
      <c r="G33" s="91"/>
      <c r="H33" s="92"/>
    </row>
    <row r="34" spans="2:8" ht="18.75" thickBot="1" x14ac:dyDescent="0.35">
      <c r="B34" s="20" t="s">
        <v>34</v>
      </c>
      <c r="C34" s="21" t="s">
        <v>30</v>
      </c>
      <c r="D34" s="21" t="s">
        <v>25</v>
      </c>
      <c r="E34" s="21" t="s">
        <v>31</v>
      </c>
      <c r="F34" s="21" t="s">
        <v>32</v>
      </c>
      <c r="G34" s="72" t="s">
        <v>33</v>
      </c>
      <c r="H34" s="73"/>
    </row>
    <row r="35" spans="2:8" x14ac:dyDescent="0.3">
      <c r="B35" s="22" t="s">
        <v>35</v>
      </c>
      <c r="C35" s="23"/>
      <c r="D35" s="34"/>
      <c r="E35" s="31"/>
      <c r="F35" s="29"/>
      <c r="G35" s="74">
        <f>E35*F35</f>
        <v>0</v>
      </c>
      <c r="H35" s="75"/>
    </row>
    <row r="36" spans="2:8" x14ac:dyDescent="0.3">
      <c r="B36" s="25" t="s">
        <v>37</v>
      </c>
      <c r="C36" s="24"/>
      <c r="D36" s="34"/>
      <c r="E36" s="32"/>
      <c r="F36" s="30"/>
      <c r="G36" s="76">
        <f>E36*F36</f>
        <v>0</v>
      </c>
      <c r="H36" s="77"/>
    </row>
    <row r="37" spans="2:8" x14ac:dyDescent="0.3">
      <c r="B37" s="25" t="s">
        <v>38</v>
      </c>
      <c r="C37" s="24"/>
      <c r="D37" s="34"/>
      <c r="E37" s="32"/>
      <c r="G37" s="76">
        <f>E38*F38</f>
        <v>0</v>
      </c>
      <c r="H37" s="77"/>
    </row>
    <row r="38" spans="2:8" x14ac:dyDescent="0.3">
      <c r="B38" s="25" t="s">
        <v>39</v>
      </c>
      <c r="C38" s="24"/>
      <c r="D38" s="33"/>
      <c r="E38" s="32"/>
      <c r="F38" s="30"/>
      <c r="G38" s="76">
        <f>E39*F39</f>
        <v>0</v>
      </c>
      <c r="H38" s="77"/>
    </row>
    <row r="39" spans="2:8" ht="17.25" thickBot="1" x14ac:dyDescent="0.35">
      <c r="B39" s="25" t="s">
        <v>40</v>
      </c>
      <c r="C39" s="24"/>
      <c r="D39" s="24"/>
      <c r="E39" s="32"/>
      <c r="F39" s="30"/>
      <c r="G39" s="78">
        <f>E39*F39</f>
        <v>0</v>
      </c>
      <c r="H39" s="79"/>
    </row>
    <row r="40" spans="2:8" ht="21" thickBot="1" x14ac:dyDescent="0.35">
      <c r="B40" s="88" t="s">
        <v>44</v>
      </c>
      <c r="C40" s="89"/>
      <c r="D40" s="89"/>
      <c r="E40" s="89"/>
      <c r="F40" s="89"/>
      <c r="G40" s="80">
        <f>SUM(G35:H39)</f>
        <v>0</v>
      </c>
      <c r="H40" s="81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90" t="s">
        <v>36</v>
      </c>
      <c r="C42" s="91"/>
      <c r="D42" s="91"/>
      <c r="E42" s="91"/>
      <c r="F42" s="91"/>
      <c r="G42" s="91"/>
      <c r="H42" s="92"/>
    </row>
    <row r="43" spans="2:8" ht="18.75" thickBot="1" x14ac:dyDescent="0.35">
      <c r="B43" s="20" t="s">
        <v>34</v>
      </c>
      <c r="C43" s="21" t="s">
        <v>30</v>
      </c>
      <c r="D43" s="21" t="s">
        <v>25</v>
      </c>
      <c r="E43" s="21" t="s">
        <v>8</v>
      </c>
      <c r="F43" s="21" t="s">
        <v>32</v>
      </c>
      <c r="G43" s="72" t="s">
        <v>33</v>
      </c>
      <c r="H43" s="73"/>
    </row>
    <row r="44" spans="2:8" x14ac:dyDescent="0.3">
      <c r="B44" s="22" t="s">
        <v>35</v>
      </c>
      <c r="C44" s="23"/>
      <c r="D44" s="34"/>
      <c r="E44" s="31"/>
      <c r="F44" s="29"/>
      <c r="G44" s="74">
        <f>E44*F44</f>
        <v>0</v>
      </c>
      <c r="H44" s="75"/>
    </row>
    <row r="45" spans="2:8" x14ac:dyDescent="0.3">
      <c r="B45" s="25" t="s">
        <v>37</v>
      </c>
      <c r="C45" s="24"/>
      <c r="D45" s="34"/>
      <c r="E45" s="31"/>
      <c r="F45" s="30"/>
      <c r="G45" s="76">
        <f>E45*F45</f>
        <v>0</v>
      </c>
      <c r="H45" s="77"/>
    </row>
    <row r="46" spans="2:8" x14ac:dyDescent="0.3">
      <c r="B46" s="25" t="s">
        <v>38</v>
      </c>
      <c r="C46" s="24"/>
      <c r="D46" s="24"/>
      <c r="E46" s="32"/>
      <c r="F46" s="30"/>
      <c r="G46" s="76">
        <f t="shared" ref="G46:G47" si="1">E46*F46</f>
        <v>0</v>
      </c>
      <c r="H46" s="77"/>
    </row>
    <row r="47" spans="2:8" x14ac:dyDescent="0.3">
      <c r="B47" s="25" t="s">
        <v>39</v>
      </c>
      <c r="C47" s="24"/>
      <c r="D47" s="24"/>
      <c r="E47" s="32"/>
      <c r="F47" s="30"/>
      <c r="G47" s="76">
        <f t="shared" si="1"/>
        <v>0</v>
      </c>
      <c r="H47" s="77"/>
    </row>
    <row r="48" spans="2:8" ht="17.25" thickBot="1" x14ac:dyDescent="0.35">
      <c r="B48" s="25" t="s">
        <v>40</v>
      </c>
      <c r="C48" s="24"/>
      <c r="D48" s="24"/>
      <c r="E48" s="32"/>
      <c r="F48" s="30"/>
      <c r="G48" s="78">
        <f>E48*F48</f>
        <v>0</v>
      </c>
      <c r="H48" s="79"/>
    </row>
    <row r="49" spans="2:8" ht="21" thickBot="1" x14ac:dyDescent="0.35">
      <c r="B49" s="88" t="s">
        <v>45</v>
      </c>
      <c r="C49" s="89"/>
      <c r="D49" s="89"/>
      <c r="E49" s="89"/>
      <c r="F49" s="89"/>
      <c r="G49" s="80">
        <f>SUM(G44:H48)</f>
        <v>0</v>
      </c>
      <c r="H49" s="81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90" t="s">
        <v>41</v>
      </c>
      <c r="C51" s="91"/>
      <c r="D51" s="91"/>
      <c r="E51" s="91"/>
      <c r="F51" s="91"/>
      <c r="G51" s="91"/>
      <c r="H51" s="92"/>
    </row>
    <row r="52" spans="2:8" ht="18.75" thickBot="1" x14ac:dyDescent="0.35">
      <c r="B52" s="20" t="s">
        <v>34</v>
      </c>
      <c r="C52" s="21" t="s">
        <v>30</v>
      </c>
      <c r="D52" s="21" t="s">
        <v>25</v>
      </c>
      <c r="E52" s="21" t="s">
        <v>8</v>
      </c>
      <c r="F52" s="21" t="s">
        <v>32</v>
      </c>
      <c r="G52" s="72" t="s">
        <v>33</v>
      </c>
      <c r="H52" s="73"/>
    </row>
    <row r="53" spans="2:8" x14ac:dyDescent="0.3">
      <c r="B53" s="22" t="s">
        <v>35</v>
      </c>
      <c r="C53" s="23"/>
      <c r="D53" s="23"/>
      <c r="E53" s="31"/>
      <c r="F53" s="29"/>
      <c r="G53" s="74">
        <f>E53*F53</f>
        <v>0</v>
      </c>
      <c r="H53" s="75"/>
    </row>
    <row r="54" spans="2:8" x14ac:dyDescent="0.3">
      <c r="B54" s="25" t="s">
        <v>37</v>
      </c>
      <c r="C54" s="24"/>
      <c r="D54" s="24"/>
      <c r="E54" s="32"/>
      <c r="F54" s="30"/>
      <c r="G54" s="76">
        <f>E54*F54</f>
        <v>0</v>
      </c>
      <c r="H54" s="77"/>
    </row>
    <row r="55" spans="2:8" x14ac:dyDescent="0.3">
      <c r="B55" s="25" t="s">
        <v>38</v>
      </c>
      <c r="C55" s="24"/>
      <c r="D55" s="24"/>
      <c r="E55" s="32"/>
      <c r="F55" s="30"/>
      <c r="G55" s="76">
        <f t="shared" ref="G55:G56" si="2">E55*F55</f>
        <v>0</v>
      </c>
      <c r="H55" s="77"/>
    </row>
    <row r="56" spans="2:8" x14ac:dyDescent="0.3">
      <c r="B56" s="25" t="s">
        <v>39</v>
      </c>
      <c r="C56" s="24"/>
      <c r="D56" s="24"/>
      <c r="E56" s="32"/>
      <c r="F56" s="30"/>
      <c r="G56" s="76">
        <f t="shared" si="2"/>
        <v>0</v>
      </c>
      <c r="H56" s="77"/>
    </row>
    <row r="57" spans="2:8" ht="17.25" thickBot="1" x14ac:dyDescent="0.35">
      <c r="B57" s="25" t="s">
        <v>40</v>
      </c>
      <c r="C57" s="24"/>
      <c r="D57" s="24"/>
      <c r="E57" s="32"/>
      <c r="F57" s="30"/>
      <c r="G57" s="78">
        <f>E57*F57</f>
        <v>0</v>
      </c>
      <c r="H57" s="79"/>
    </row>
    <row r="58" spans="2:8" ht="21" thickBot="1" x14ac:dyDescent="0.35">
      <c r="B58" s="88" t="s">
        <v>46</v>
      </c>
      <c r="C58" s="89"/>
      <c r="D58" s="89"/>
      <c r="E58" s="89"/>
      <c r="F58" s="89"/>
      <c r="G58" s="80">
        <f>SUM(H52:H57)</f>
        <v>0</v>
      </c>
      <c r="H58" s="81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90" t="s">
        <v>42</v>
      </c>
      <c r="C60" s="91"/>
      <c r="D60" s="91"/>
      <c r="E60" s="91"/>
      <c r="F60" s="91"/>
      <c r="G60" s="91"/>
      <c r="H60" s="92"/>
    </row>
    <row r="61" spans="2:8" x14ac:dyDescent="0.3">
      <c r="B61" s="26" t="s">
        <v>35</v>
      </c>
      <c r="C61" s="82"/>
      <c r="D61" s="82"/>
      <c r="E61" s="82"/>
      <c r="F61" s="82"/>
      <c r="G61" s="82"/>
      <c r="H61" s="83"/>
    </row>
    <row r="62" spans="2:8" x14ac:dyDescent="0.3">
      <c r="B62" s="25" t="s">
        <v>37</v>
      </c>
      <c r="C62" s="84"/>
      <c r="D62" s="84"/>
      <c r="E62" s="84"/>
      <c r="F62" s="84"/>
      <c r="G62" s="84"/>
      <c r="H62" s="85"/>
    </row>
    <row r="63" spans="2:8" ht="17.25" thickBot="1" x14ac:dyDescent="0.35">
      <c r="B63" s="27" t="s">
        <v>38</v>
      </c>
      <c r="C63" s="86"/>
      <c r="D63" s="86"/>
      <c r="E63" s="86"/>
      <c r="F63" s="86"/>
      <c r="G63" s="86"/>
      <c r="H63" s="87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88" t="s">
        <v>43</v>
      </c>
      <c r="C65" s="89"/>
      <c r="D65" s="89"/>
      <c r="E65" s="89"/>
      <c r="F65" s="89"/>
      <c r="G65" s="80">
        <f>SUM(G31,G40,G49,G58)</f>
        <v>0</v>
      </c>
      <c r="H65" s="81"/>
      <c r="K65" s="35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69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39:H39"/>
    <mergeCell ref="B40:F40"/>
    <mergeCell ref="G40:H40"/>
    <mergeCell ref="B42:H42"/>
    <mergeCell ref="G43:H43"/>
    <mergeCell ref="G52:H52"/>
    <mergeCell ref="G53:H53"/>
    <mergeCell ref="G54:H54"/>
    <mergeCell ref="G55:H55"/>
    <mergeCell ref="B49:F49"/>
    <mergeCell ref="G49:H49"/>
    <mergeCell ref="G45:H45"/>
    <mergeCell ref="G46:H46"/>
    <mergeCell ref="G47:H47"/>
    <mergeCell ref="G48:H48"/>
    <mergeCell ref="B51:H51"/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0E5F3-867A-4745-BE6C-3608A3D0B714}">
  <sheetPr>
    <pageSetUpPr fitToPage="1"/>
  </sheetPr>
  <dimension ref="B1:K67"/>
  <sheetViews>
    <sheetView showGridLines="0" view="pageBreakPreview" zoomScaleNormal="100" zoomScaleSheetLayoutView="100" workbookViewId="0">
      <selection activeCell="C22" sqref="C22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96" t="s">
        <v>0</v>
      </c>
      <c r="H2" s="97"/>
    </row>
    <row r="3" spans="2:8" ht="16.5" customHeight="1" x14ac:dyDescent="0.3">
      <c r="B3" s="55"/>
      <c r="C3" s="60"/>
      <c r="D3" s="61"/>
      <c r="E3" s="61"/>
      <c r="F3" s="62"/>
      <c r="G3" s="98" t="s">
        <v>50</v>
      </c>
      <c r="H3" s="99"/>
    </row>
    <row r="4" spans="2:8" ht="16.5" customHeight="1" x14ac:dyDescent="0.3">
      <c r="B4" s="55"/>
      <c r="C4" s="60"/>
      <c r="D4" s="61"/>
      <c r="E4" s="61"/>
      <c r="F4" s="62"/>
      <c r="G4" s="100" t="s">
        <v>1</v>
      </c>
      <c r="H4" s="101"/>
    </row>
    <row r="5" spans="2:8" ht="16.5" customHeight="1" x14ac:dyDescent="0.3">
      <c r="B5" s="55"/>
      <c r="C5" s="60"/>
      <c r="D5" s="61"/>
      <c r="E5" s="61"/>
      <c r="F5" s="62"/>
      <c r="G5" s="100" t="s">
        <v>2</v>
      </c>
      <c r="H5" s="101"/>
    </row>
    <row r="6" spans="2:8" ht="17.25" customHeight="1" thickBot="1" x14ac:dyDescent="0.35">
      <c r="B6" s="56"/>
      <c r="C6" s="63"/>
      <c r="D6" s="64"/>
      <c r="E6" s="64"/>
      <c r="F6" s="65"/>
      <c r="G6" s="102" t="s">
        <v>3</v>
      </c>
      <c r="H6" s="103"/>
    </row>
    <row r="7" spans="2:8" ht="27" customHeight="1" thickBot="1" x14ac:dyDescent="0.35">
      <c r="B7" s="93"/>
      <c r="C7" s="94"/>
      <c r="D7" s="124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28" customFormat="1" ht="65.25" customHeight="1" thickBot="1" x14ac:dyDescent="0.35">
      <c r="B9" s="50" t="s">
        <v>4</v>
      </c>
      <c r="C9" s="51"/>
      <c r="D9" s="95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36" t="s">
        <v>13</v>
      </c>
      <c r="C11" s="37"/>
      <c r="D11" s="37"/>
      <c r="E11" s="37"/>
      <c r="F11" s="37"/>
      <c r="G11" s="37"/>
      <c r="H11" s="38"/>
    </row>
    <row r="12" spans="2:8" ht="18" customHeight="1" x14ac:dyDescent="0.3">
      <c r="B12" s="42" t="s">
        <v>20</v>
      </c>
      <c r="C12" s="119"/>
      <c r="D12" s="120">
        <f>'RESUMEN DE LA PROPUESTA '!D12:G12</f>
        <v>0</v>
      </c>
      <c r="E12" s="121"/>
      <c r="F12" s="121"/>
      <c r="G12" s="122"/>
      <c r="H12" s="123"/>
    </row>
    <row r="13" spans="2:8" ht="18" customHeight="1" x14ac:dyDescent="0.3">
      <c r="B13" s="46" t="s">
        <v>21</v>
      </c>
      <c r="C13" s="109" t="s">
        <v>21</v>
      </c>
      <c r="D13" s="110">
        <f>'RESUMEN DE LA PROPUESTA '!D13:G13</f>
        <v>0</v>
      </c>
      <c r="E13" s="111"/>
      <c r="F13" s="111"/>
      <c r="G13" s="112"/>
      <c r="H13" s="113"/>
    </row>
    <row r="14" spans="2:8" ht="18" customHeight="1" x14ac:dyDescent="0.3">
      <c r="B14" s="46" t="s">
        <v>22</v>
      </c>
      <c r="C14" s="109" t="s">
        <v>22</v>
      </c>
      <c r="D14" s="110">
        <f>'RESUMEN DE LA PROPUESTA '!D14:G14</f>
        <v>0</v>
      </c>
      <c r="E14" s="111"/>
      <c r="F14" s="111"/>
      <c r="G14" s="112"/>
      <c r="H14" s="113"/>
    </row>
    <row r="15" spans="2:8" ht="18" customHeight="1" x14ac:dyDescent="0.3">
      <c r="B15" s="46" t="s">
        <v>23</v>
      </c>
      <c r="C15" s="109" t="s">
        <v>23</v>
      </c>
      <c r="D15" s="110">
        <f>'RESUMEN DE LA PROPUESTA '!D15:G15</f>
        <v>0</v>
      </c>
      <c r="E15" s="111"/>
      <c r="F15" s="111"/>
      <c r="G15" s="112"/>
      <c r="H15" s="113"/>
    </row>
    <row r="16" spans="2:8" ht="18" customHeight="1" thickBot="1" x14ac:dyDescent="0.35">
      <c r="B16" s="67" t="s">
        <v>24</v>
      </c>
      <c r="C16" s="114" t="s">
        <v>24</v>
      </c>
      <c r="D16" s="115">
        <f>'RESUMEN DE LA PROPUESTA '!D16:G16</f>
        <v>0</v>
      </c>
      <c r="E16" s="116"/>
      <c r="F16" s="116"/>
      <c r="G16" s="117"/>
      <c r="H16" s="118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39" t="s">
        <v>5</v>
      </c>
      <c r="C18" s="40"/>
      <c r="D18" s="40"/>
      <c r="E18" s="40"/>
      <c r="F18" s="40"/>
      <c r="G18" s="40"/>
      <c r="H18" s="41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36" t="s">
        <v>28</v>
      </c>
      <c r="C20" s="37"/>
      <c r="D20" s="37"/>
      <c r="E20" s="37"/>
      <c r="F20" s="37"/>
      <c r="G20" s="37"/>
      <c r="H20" s="38"/>
    </row>
    <row r="21" spans="2:8" ht="18" x14ac:dyDescent="0.3">
      <c r="B21" s="137" t="s">
        <v>10</v>
      </c>
      <c r="C21" s="138" t="s">
        <v>7</v>
      </c>
      <c r="D21" s="139"/>
      <c r="E21" s="139"/>
      <c r="F21" s="140"/>
      <c r="G21" s="141" t="s">
        <v>16</v>
      </c>
      <c r="H21" s="142"/>
    </row>
    <row r="22" spans="2:8" ht="92.25" customHeight="1" x14ac:dyDescent="0.3">
      <c r="B22" s="143" t="s">
        <v>56</v>
      </c>
      <c r="C22" s="134"/>
      <c r="D22" s="131"/>
      <c r="E22" s="132"/>
      <c r="F22" s="133"/>
      <c r="G22" s="133"/>
      <c r="H22" s="133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90" t="s">
        <v>6</v>
      </c>
      <c r="C24" s="91"/>
      <c r="D24" s="91"/>
      <c r="E24" s="91"/>
      <c r="F24" s="91"/>
      <c r="G24" s="91"/>
      <c r="H24" s="92"/>
    </row>
    <row r="25" spans="2:8" ht="19.5" customHeight="1" thickBot="1" x14ac:dyDescent="0.35">
      <c r="B25" s="20" t="s">
        <v>34</v>
      </c>
      <c r="C25" s="21" t="s">
        <v>30</v>
      </c>
      <c r="D25" s="21" t="s">
        <v>25</v>
      </c>
      <c r="E25" s="21" t="s">
        <v>8</v>
      </c>
      <c r="F25" s="21" t="s">
        <v>32</v>
      </c>
      <c r="G25" s="72" t="s">
        <v>33</v>
      </c>
      <c r="H25" s="73"/>
    </row>
    <row r="26" spans="2:8" x14ac:dyDescent="0.3">
      <c r="B26" s="22" t="s">
        <v>35</v>
      </c>
      <c r="C26" s="23"/>
      <c r="D26" s="34"/>
      <c r="E26" s="31"/>
      <c r="F26" s="29"/>
      <c r="G26" s="74">
        <f>E26*F26</f>
        <v>0</v>
      </c>
      <c r="H26" s="75"/>
    </row>
    <row r="27" spans="2:8" x14ac:dyDescent="0.3">
      <c r="B27" s="25" t="s">
        <v>37</v>
      </c>
      <c r="C27" s="24"/>
      <c r="D27" s="34"/>
      <c r="E27" s="32"/>
      <c r="F27" s="30"/>
      <c r="G27" s="76">
        <f>E27*F27</f>
        <v>0</v>
      </c>
      <c r="H27" s="77"/>
    </row>
    <row r="28" spans="2:8" x14ac:dyDescent="0.3">
      <c r="B28" s="25" t="s">
        <v>38</v>
      </c>
      <c r="C28" s="24"/>
      <c r="D28" s="33"/>
      <c r="E28" s="32"/>
      <c r="F28" s="30"/>
      <c r="G28" s="76">
        <f t="shared" ref="G28:G30" si="0">E28*F28</f>
        <v>0</v>
      </c>
      <c r="H28" s="77"/>
    </row>
    <row r="29" spans="2:8" x14ac:dyDescent="0.3">
      <c r="B29" s="25" t="s">
        <v>39</v>
      </c>
      <c r="C29" s="24"/>
      <c r="D29" s="33"/>
      <c r="E29" s="32"/>
      <c r="F29" s="30"/>
      <c r="G29" s="76">
        <f t="shared" si="0"/>
        <v>0</v>
      </c>
      <c r="H29" s="77"/>
    </row>
    <row r="30" spans="2:8" ht="17.25" thickBot="1" x14ac:dyDescent="0.35">
      <c r="B30" s="25" t="s">
        <v>40</v>
      </c>
      <c r="C30" s="24"/>
      <c r="D30" s="33"/>
      <c r="E30" s="32"/>
      <c r="F30" s="30"/>
      <c r="G30" s="76">
        <f t="shared" si="0"/>
        <v>0</v>
      </c>
      <c r="H30" s="77"/>
    </row>
    <row r="31" spans="2:8" ht="21" thickBot="1" x14ac:dyDescent="0.35">
      <c r="B31" s="88" t="s">
        <v>29</v>
      </c>
      <c r="C31" s="89"/>
      <c r="D31" s="89"/>
      <c r="E31" s="89"/>
      <c r="F31" s="89"/>
      <c r="G31" s="80">
        <f>SUM(G26:H30)</f>
        <v>0</v>
      </c>
      <c r="H31" s="81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90" t="s">
        <v>9</v>
      </c>
      <c r="C33" s="91"/>
      <c r="D33" s="91"/>
      <c r="E33" s="91"/>
      <c r="F33" s="91"/>
      <c r="G33" s="91"/>
      <c r="H33" s="92"/>
    </row>
    <row r="34" spans="2:8" ht="18.75" thickBot="1" x14ac:dyDescent="0.35">
      <c r="B34" s="20" t="s">
        <v>34</v>
      </c>
      <c r="C34" s="21" t="s">
        <v>30</v>
      </c>
      <c r="D34" s="21" t="s">
        <v>25</v>
      </c>
      <c r="E34" s="21" t="s">
        <v>31</v>
      </c>
      <c r="F34" s="21" t="s">
        <v>32</v>
      </c>
      <c r="G34" s="72" t="s">
        <v>33</v>
      </c>
      <c r="H34" s="73"/>
    </row>
    <row r="35" spans="2:8" x14ac:dyDescent="0.3">
      <c r="B35" s="22" t="s">
        <v>35</v>
      </c>
      <c r="C35" s="23"/>
      <c r="D35" s="34"/>
      <c r="E35" s="31"/>
      <c r="F35" s="29"/>
      <c r="G35" s="74">
        <f>E35*F35</f>
        <v>0</v>
      </c>
      <c r="H35" s="75"/>
    </row>
    <row r="36" spans="2:8" x14ac:dyDescent="0.3">
      <c r="B36" s="25" t="s">
        <v>37</v>
      </c>
      <c r="C36" s="24"/>
      <c r="D36" s="34"/>
      <c r="E36" s="32"/>
      <c r="F36" s="30"/>
      <c r="G36" s="76">
        <f>E36*F36</f>
        <v>0</v>
      </c>
      <c r="H36" s="77"/>
    </row>
    <row r="37" spans="2:8" x14ac:dyDescent="0.3">
      <c r="B37" s="25" t="s">
        <v>38</v>
      </c>
      <c r="C37" s="24"/>
      <c r="D37" s="34"/>
      <c r="E37" s="32"/>
      <c r="G37" s="76">
        <f>E38*F38</f>
        <v>0</v>
      </c>
      <c r="H37" s="77"/>
    </row>
    <row r="38" spans="2:8" x14ac:dyDescent="0.3">
      <c r="B38" s="25" t="s">
        <v>39</v>
      </c>
      <c r="C38" s="24"/>
      <c r="D38" s="33"/>
      <c r="E38" s="32"/>
      <c r="F38" s="30"/>
      <c r="G38" s="76">
        <f>E39*F39</f>
        <v>0</v>
      </c>
      <c r="H38" s="77"/>
    </row>
    <row r="39" spans="2:8" ht="17.25" thickBot="1" x14ac:dyDescent="0.35">
      <c r="B39" s="25" t="s">
        <v>40</v>
      </c>
      <c r="C39" s="24"/>
      <c r="D39" s="24"/>
      <c r="E39" s="32"/>
      <c r="F39" s="30"/>
      <c r="G39" s="78">
        <f>E39*F39</f>
        <v>0</v>
      </c>
      <c r="H39" s="79"/>
    </row>
    <row r="40" spans="2:8" ht="21" thickBot="1" x14ac:dyDescent="0.35">
      <c r="B40" s="88" t="s">
        <v>44</v>
      </c>
      <c r="C40" s="89"/>
      <c r="D40" s="89"/>
      <c r="E40" s="89"/>
      <c r="F40" s="89"/>
      <c r="G40" s="80">
        <f>SUM(G35:H39)</f>
        <v>0</v>
      </c>
      <c r="H40" s="81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90" t="s">
        <v>36</v>
      </c>
      <c r="C42" s="91"/>
      <c r="D42" s="91"/>
      <c r="E42" s="91"/>
      <c r="F42" s="91"/>
      <c r="G42" s="91"/>
      <c r="H42" s="92"/>
    </row>
    <row r="43" spans="2:8" ht="18.75" thickBot="1" x14ac:dyDescent="0.35">
      <c r="B43" s="20" t="s">
        <v>34</v>
      </c>
      <c r="C43" s="21" t="s">
        <v>30</v>
      </c>
      <c r="D43" s="21" t="s">
        <v>25</v>
      </c>
      <c r="E43" s="21" t="s">
        <v>8</v>
      </c>
      <c r="F43" s="21" t="s">
        <v>32</v>
      </c>
      <c r="G43" s="72" t="s">
        <v>33</v>
      </c>
      <c r="H43" s="73"/>
    </row>
    <row r="44" spans="2:8" x14ac:dyDescent="0.3">
      <c r="B44" s="22" t="s">
        <v>35</v>
      </c>
      <c r="C44" s="23"/>
      <c r="D44" s="34"/>
      <c r="E44" s="31"/>
      <c r="F44" s="29"/>
      <c r="G44" s="74">
        <f>E44*F44</f>
        <v>0</v>
      </c>
      <c r="H44" s="75"/>
    </row>
    <row r="45" spans="2:8" x14ac:dyDescent="0.3">
      <c r="B45" s="25" t="s">
        <v>37</v>
      </c>
      <c r="C45" s="24"/>
      <c r="D45" s="34"/>
      <c r="E45" s="31"/>
      <c r="F45" s="30"/>
      <c r="G45" s="76">
        <f>E45*F45</f>
        <v>0</v>
      </c>
      <c r="H45" s="77"/>
    </row>
    <row r="46" spans="2:8" x14ac:dyDescent="0.3">
      <c r="B46" s="25" t="s">
        <v>38</v>
      </c>
      <c r="C46" s="24"/>
      <c r="D46" s="24"/>
      <c r="E46" s="32"/>
      <c r="F46" s="30"/>
      <c r="G46" s="76">
        <f t="shared" ref="G46:G47" si="1">E46*F46</f>
        <v>0</v>
      </c>
      <c r="H46" s="77"/>
    </row>
    <row r="47" spans="2:8" x14ac:dyDescent="0.3">
      <c r="B47" s="25" t="s">
        <v>39</v>
      </c>
      <c r="C47" s="24"/>
      <c r="D47" s="24"/>
      <c r="E47" s="32"/>
      <c r="F47" s="30"/>
      <c r="G47" s="76">
        <f t="shared" si="1"/>
        <v>0</v>
      </c>
      <c r="H47" s="77"/>
    </row>
    <row r="48" spans="2:8" ht="17.25" thickBot="1" x14ac:dyDescent="0.35">
      <c r="B48" s="25" t="s">
        <v>40</v>
      </c>
      <c r="C48" s="24"/>
      <c r="D48" s="24"/>
      <c r="E48" s="32"/>
      <c r="F48" s="30"/>
      <c r="G48" s="78">
        <f>E48*F48</f>
        <v>0</v>
      </c>
      <c r="H48" s="79"/>
    </row>
    <row r="49" spans="2:8" ht="21" thickBot="1" x14ac:dyDescent="0.35">
      <c r="B49" s="88" t="s">
        <v>45</v>
      </c>
      <c r="C49" s="89"/>
      <c r="D49" s="89"/>
      <c r="E49" s="89"/>
      <c r="F49" s="89"/>
      <c r="G49" s="80">
        <f>SUM(G44:H48)</f>
        <v>0</v>
      </c>
      <c r="H49" s="81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90" t="s">
        <v>41</v>
      </c>
      <c r="C51" s="91"/>
      <c r="D51" s="91"/>
      <c r="E51" s="91"/>
      <c r="F51" s="91"/>
      <c r="G51" s="91"/>
      <c r="H51" s="92"/>
    </row>
    <row r="52" spans="2:8" ht="18.75" thickBot="1" x14ac:dyDescent="0.35">
      <c r="B52" s="20" t="s">
        <v>34</v>
      </c>
      <c r="C52" s="21" t="s">
        <v>30</v>
      </c>
      <c r="D52" s="21" t="s">
        <v>25</v>
      </c>
      <c r="E52" s="21" t="s">
        <v>8</v>
      </c>
      <c r="F52" s="21" t="s">
        <v>32</v>
      </c>
      <c r="G52" s="72" t="s">
        <v>33</v>
      </c>
      <c r="H52" s="73"/>
    </row>
    <row r="53" spans="2:8" x14ac:dyDescent="0.3">
      <c r="B53" s="22" t="s">
        <v>35</v>
      </c>
      <c r="C53" s="23"/>
      <c r="D53" s="23"/>
      <c r="E53" s="31"/>
      <c r="F53" s="29"/>
      <c r="G53" s="74">
        <f>E53*F53</f>
        <v>0</v>
      </c>
      <c r="H53" s="75"/>
    </row>
    <row r="54" spans="2:8" x14ac:dyDescent="0.3">
      <c r="B54" s="25" t="s">
        <v>37</v>
      </c>
      <c r="C54" s="24"/>
      <c r="D54" s="24"/>
      <c r="E54" s="32"/>
      <c r="F54" s="30"/>
      <c r="G54" s="76">
        <f>E54*F54</f>
        <v>0</v>
      </c>
      <c r="H54" s="77"/>
    </row>
    <row r="55" spans="2:8" x14ac:dyDescent="0.3">
      <c r="B55" s="25" t="s">
        <v>38</v>
      </c>
      <c r="C55" s="24"/>
      <c r="D55" s="24"/>
      <c r="E55" s="32"/>
      <c r="F55" s="30"/>
      <c r="G55" s="76">
        <f t="shared" ref="G55:G56" si="2">E55*F55</f>
        <v>0</v>
      </c>
      <c r="H55" s="77"/>
    </row>
    <row r="56" spans="2:8" x14ac:dyDescent="0.3">
      <c r="B56" s="25" t="s">
        <v>39</v>
      </c>
      <c r="C56" s="24"/>
      <c r="D56" s="24"/>
      <c r="E56" s="32"/>
      <c r="F56" s="30"/>
      <c r="G56" s="76">
        <f t="shared" si="2"/>
        <v>0</v>
      </c>
      <c r="H56" s="77"/>
    </row>
    <row r="57" spans="2:8" ht="17.25" thickBot="1" x14ac:dyDescent="0.35">
      <c r="B57" s="25" t="s">
        <v>40</v>
      </c>
      <c r="C57" s="24"/>
      <c r="D57" s="24"/>
      <c r="E57" s="32"/>
      <c r="F57" s="30"/>
      <c r="G57" s="78">
        <f>E57*F57</f>
        <v>0</v>
      </c>
      <c r="H57" s="79"/>
    </row>
    <row r="58" spans="2:8" ht="21" thickBot="1" x14ac:dyDescent="0.35">
      <c r="B58" s="88" t="s">
        <v>46</v>
      </c>
      <c r="C58" s="89"/>
      <c r="D58" s="89"/>
      <c r="E58" s="89"/>
      <c r="F58" s="89"/>
      <c r="G58" s="80">
        <f>SUM(H52:H57)</f>
        <v>0</v>
      </c>
      <c r="H58" s="81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90" t="s">
        <v>42</v>
      </c>
      <c r="C60" s="91"/>
      <c r="D60" s="91"/>
      <c r="E60" s="91"/>
      <c r="F60" s="91"/>
      <c r="G60" s="91"/>
      <c r="H60" s="92"/>
    </row>
    <row r="61" spans="2:8" x14ac:dyDescent="0.3">
      <c r="B61" s="26" t="s">
        <v>35</v>
      </c>
      <c r="C61" s="82"/>
      <c r="D61" s="82"/>
      <c r="E61" s="82"/>
      <c r="F61" s="82"/>
      <c r="G61" s="82"/>
      <c r="H61" s="83"/>
    </row>
    <row r="62" spans="2:8" x14ac:dyDescent="0.3">
      <c r="B62" s="25" t="s">
        <v>37</v>
      </c>
      <c r="C62" s="84"/>
      <c r="D62" s="84"/>
      <c r="E62" s="84"/>
      <c r="F62" s="84"/>
      <c r="G62" s="84"/>
      <c r="H62" s="85"/>
    </row>
    <row r="63" spans="2:8" ht="17.25" thickBot="1" x14ac:dyDescent="0.35">
      <c r="B63" s="27" t="s">
        <v>38</v>
      </c>
      <c r="C63" s="86"/>
      <c r="D63" s="86"/>
      <c r="E63" s="86"/>
      <c r="F63" s="86"/>
      <c r="G63" s="86"/>
      <c r="H63" s="87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88" t="s">
        <v>43</v>
      </c>
      <c r="C65" s="89"/>
      <c r="D65" s="89"/>
      <c r="E65" s="89"/>
      <c r="F65" s="89"/>
      <c r="G65" s="80">
        <f>SUM(G31,G40,G49,G58)</f>
        <v>0</v>
      </c>
      <c r="H65" s="81"/>
      <c r="K65" s="35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69">
    <mergeCell ref="B65:F65"/>
    <mergeCell ref="G65:H65"/>
    <mergeCell ref="B58:F58"/>
    <mergeCell ref="G58:H58"/>
    <mergeCell ref="B60:H60"/>
    <mergeCell ref="C61:H61"/>
    <mergeCell ref="C62:H62"/>
    <mergeCell ref="C63:H63"/>
    <mergeCell ref="G52:H52"/>
    <mergeCell ref="G53:H53"/>
    <mergeCell ref="G54:H54"/>
    <mergeCell ref="G55:H55"/>
    <mergeCell ref="G56:H56"/>
    <mergeCell ref="G57:H57"/>
    <mergeCell ref="G46:H46"/>
    <mergeCell ref="G47:H47"/>
    <mergeCell ref="G48:H48"/>
    <mergeCell ref="B49:F49"/>
    <mergeCell ref="G49:H49"/>
    <mergeCell ref="B51:H51"/>
    <mergeCell ref="B40:F40"/>
    <mergeCell ref="G40:H40"/>
    <mergeCell ref="B42:H42"/>
    <mergeCell ref="G43:H43"/>
    <mergeCell ref="G44:H44"/>
    <mergeCell ref="G45:H45"/>
    <mergeCell ref="G34:H34"/>
    <mergeCell ref="G35:H35"/>
    <mergeCell ref="G36:H36"/>
    <mergeCell ref="G37:H37"/>
    <mergeCell ref="G38:H38"/>
    <mergeCell ref="G39:H39"/>
    <mergeCell ref="G28:H28"/>
    <mergeCell ref="G29:H29"/>
    <mergeCell ref="G30:H30"/>
    <mergeCell ref="B31:F31"/>
    <mergeCell ref="G31:H31"/>
    <mergeCell ref="B33:H33"/>
    <mergeCell ref="C21:F21"/>
    <mergeCell ref="G21:H21"/>
    <mergeCell ref="B24:H24"/>
    <mergeCell ref="G25:H25"/>
    <mergeCell ref="G26:H26"/>
    <mergeCell ref="G27:H27"/>
    <mergeCell ref="B15:C15"/>
    <mergeCell ref="D15:H15"/>
    <mergeCell ref="B16:C16"/>
    <mergeCell ref="D16:H16"/>
    <mergeCell ref="B18:H18"/>
    <mergeCell ref="B20:H20"/>
    <mergeCell ref="B12:C12"/>
    <mergeCell ref="D12:H12"/>
    <mergeCell ref="B13:C13"/>
    <mergeCell ref="D13:H13"/>
    <mergeCell ref="B14:C14"/>
    <mergeCell ref="D14:H14"/>
    <mergeCell ref="B7:D7"/>
    <mergeCell ref="E7:F7"/>
    <mergeCell ref="G7:H7"/>
    <mergeCell ref="B9:C9"/>
    <mergeCell ref="D9:H9"/>
    <mergeCell ref="B11:H11"/>
    <mergeCell ref="B2:B6"/>
    <mergeCell ref="C2:F6"/>
    <mergeCell ref="G2:H2"/>
    <mergeCell ref="G3:H3"/>
    <mergeCell ref="G4:H4"/>
    <mergeCell ref="G5:H5"/>
    <mergeCell ref="G6:H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RESUMEN DE LA PROPUESTA </vt:lpstr>
      <vt:lpstr>ÍTEM 23.1</vt:lpstr>
      <vt:lpstr>ÍTEM 23.2</vt:lpstr>
      <vt:lpstr>ÍTEM 23.3</vt:lpstr>
      <vt:lpstr>'ÍTEM 23.1'!Área_de_impresión</vt:lpstr>
      <vt:lpstr>'ÍTEM 23.2'!Área_de_impresión</vt:lpstr>
      <vt:lpstr>'ÍTEM 23.3'!Área_de_impresión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2026-03-30T21:05:53Z</dcterms:modified>
</cp:coreProperties>
</file>